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0" windowWidth="19320" windowHeight="7995"/>
  </bookViews>
  <sheets>
    <sheet name="Sheet1" sheetId="1" r:id="rId1"/>
    <sheet name="Sheet2" sheetId="2" r:id="rId2"/>
    <sheet name="Sheet3" sheetId="3" r:id="rId3"/>
  </sheets>
  <definedNames>
    <definedName name="_xlnm.Print_Titles" localSheetId="0">Sheet1!$3:$5</definedName>
  </definedNames>
  <calcPr calcId="144525"/>
</workbook>
</file>

<file path=xl/calcChain.xml><?xml version="1.0" encoding="utf-8"?>
<calcChain xmlns="http://schemas.openxmlformats.org/spreadsheetml/2006/main">
  <c r="K107" i="1" l="1"/>
  <c r="F38" i="1" l="1"/>
  <c r="P125" i="1"/>
  <c r="G142" i="1" l="1"/>
  <c r="F142" i="1"/>
  <c r="I142" i="1"/>
  <c r="H142" i="1"/>
  <c r="G20" i="1"/>
  <c r="G12" i="1"/>
  <c r="G114" i="1"/>
  <c r="H114" i="1"/>
  <c r="I114" i="1"/>
  <c r="F114" i="1"/>
  <c r="G153" i="1"/>
  <c r="H153" i="1"/>
  <c r="I153" i="1"/>
  <c r="F153" i="1"/>
  <c r="D153" i="1"/>
  <c r="D142" i="1"/>
  <c r="G132" i="1"/>
  <c r="G131" i="1" s="1"/>
  <c r="H132" i="1"/>
  <c r="H131" i="1" s="1"/>
  <c r="I132" i="1"/>
  <c r="F132" i="1"/>
  <c r="F131" i="1" s="1"/>
  <c r="D132" i="1"/>
  <c r="G124" i="1"/>
  <c r="H124" i="1"/>
  <c r="I124" i="1"/>
  <c r="F124" i="1"/>
  <c r="D124" i="1"/>
  <c r="D114" i="1"/>
  <c r="G105" i="1"/>
  <c r="H105" i="1"/>
  <c r="I105" i="1"/>
  <c r="F105" i="1"/>
  <c r="D105" i="1"/>
  <c r="I131" i="1" l="1"/>
  <c r="H104" i="1"/>
  <c r="D104" i="1"/>
  <c r="I104" i="1"/>
  <c r="D131" i="1"/>
  <c r="G104" i="1"/>
  <c r="F104" i="1"/>
  <c r="G97" i="1"/>
  <c r="G95" i="1" s="1"/>
  <c r="H97" i="1"/>
  <c r="H95" i="1" s="1"/>
  <c r="I97" i="1"/>
  <c r="I95" i="1" s="1"/>
  <c r="F97" i="1"/>
  <c r="F95" i="1" s="1"/>
  <c r="D97" i="1"/>
  <c r="D95" i="1" s="1"/>
  <c r="G87" i="1"/>
  <c r="H87" i="1"/>
  <c r="I87" i="1"/>
  <c r="F87" i="1"/>
  <c r="D87" i="1"/>
  <c r="G84" i="1"/>
  <c r="H84" i="1"/>
  <c r="I84" i="1"/>
  <c r="F84" i="1"/>
  <c r="D84" i="1"/>
  <c r="G77" i="1"/>
  <c r="H77" i="1"/>
  <c r="I77" i="1"/>
  <c r="F77" i="1"/>
  <c r="D77" i="1"/>
  <c r="G74" i="1"/>
  <c r="H74" i="1"/>
  <c r="I74" i="1"/>
  <c r="F74" i="1"/>
  <c r="D74" i="1"/>
  <c r="G67" i="1"/>
  <c r="H67" i="1"/>
  <c r="I67" i="1"/>
  <c r="F67" i="1"/>
  <c r="D67" i="1"/>
  <c r="G60" i="1"/>
  <c r="H60" i="1"/>
  <c r="I60" i="1"/>
  <c r="F60" i="1"/>
  <c r="D60" i="1"/>
  <c r="G57" i="1"/>
  <c r="H57" i="1"/>
  <c r="I57" i="1"/>
  <c r="F57" i="1"/>
  <c r="D57" i="1"/>
  <c r="D55" i="1" l="1"/>
  <c r="I55" i="1"/>
  <c r="G55" i="1"/>
  <c r="D66" i="1"/>
  <c r="I66" i="1"/>
  <c r="G66" i="1"/>
  <c r="F55" i="1"/>
  <c r="H55" i="1"/>
  <c r="F66" i="1"/>
  <c r="H66" i="1"/>
  <c r="G52" i="1"/>
  <c r="H52" i="1"/>
  <c r="I52" i="1"/>
  <c r="F52" i="1"/>
  <c r="D52" i="1"/>
  <c r="G48" i="1"/>
  <c r="H48" i="1"/>
  <c r="I48" i="1"/>
  <c r="F48" i="1"/>
  <c r="D48" i="1"/>
  <c r="G45" i="1"/>
  <c r="H45" i="1"/>
  <c r="I45" i="1"/>
  <c r="F45" i="1"/>
  <c r="D45" i="1"/>
  <c r="G42" i="1"/>
  <c r="H42" i="1"/>
  <c r="I42" i="1"/>
  <c r="F42" i="1"/>
  <c r="D42" i="1"/>
  <c r="G28" i="1"/>
  <c r="H28" i="1"/>
  <c r="I28" i="1"/>
  <c r="F28" i="1"/>
  <c r="G38" i="1"/>
  <c r="H38" i="1"/>
  <c r="I38" i="1"/>
  <c r="D38" i="1"/>
  <c r="G35" i="1"/>
  <c r="H35" i="1"/>
  <c r="I35" i="1"/>
  <c r="F35" i="1"/>
  <c r="D35" i="1"/>
  <c r="H31" i="1"/>
  <c r="I31" i="1"/>
  <c r="G31" i="1"/>
  <c r="F31" i="1"/>
  <c r="D31" i="1"/>
  <c r="D28" i="1"/>
  <c r="H20" i="1"/>
  <c r="I20" i="1"/>
  <c r="F20" i="1"/>
  <c r="D20" i="1"/>
  <c r="G17" i="1"/>
  <c r="H17" i="1"/>
  <c r="I17" i="1"/>
  <c r="F17" i="1"/>
  <c r="D17" i="1"/>
  <c r="H12" i="1"/>
  <c r="I12" i="1"/>
  <c r="F12" i="1"/>
  <c r="G8" i="1"/>
  <c r="H8" i="1"/>
  <c r="I8" i="1"/>
  <c r="F8" i="1"/>
  <c r="D8" i="1"/>
  <c r="H7" i="1" l="1"/>
  <c r="F41" i="1"/>
  <c r="H41" i="1"/>
  <c r="F7" i="1"/>
  <c r="D7" i="1"/>
  <c r="D27" i="1"/>
  <c r="F27" i="1"/>
  <c r="H27" i="1"/>
  <c r="D41" i="1"/>
  <c r="I41" i="1"/>
  <c r="G41" i="1"/>
  <c r="I27" i="1"/>
  <c r="G27" i="1"/>
  <c r="I7" i="1"/>
  <c r="G7" i="1"/>
  <c r="H6" i="1" l="1"/>
  <c r="G6" i="1"/>
  <c r="F6" i="1"/>
  <c r="I6" i="1"/>
  <c r="D6" i="1"/>
</calcChain>
</file>

<file path=xl/sharedStrings.xml><?xml version="1.0" encoding="utf-8"?>
<sst xmlns="http://schemas.openxmlformats.org/spreadsheetml/2006/main" count="422" uniqueCount="373">
  <si>
    <t>STT</t>
  </si>
  <si>
    <t>Lĩnh vực/Tiêu chí/Tiêu chí thành phần</t>
  </si>
  <si>
    <t>Điểm tối đa</t>
  </si>
  <si>
    <t>I</t>
  </si>
  <si>
    <t>ĐÁNH GIÁ KẾT QUẢ THỰC HIỆN CCHC CỦA TỈNH</t>
  </si>
  <si>
    <t>CÔNG TÁC CHỈ ĐẠO, ĐIỀU HÀNH CCHC</t>
  </si>
  <si>
    <t>Kế hoạch CCHC năm</t>
  </si>
  <si>
    <t>1.1.1</t>
  </si>
  <si>
    <t>1.1.2</t>
  </si>
  <si>
    <t>1.1.3</t>
  </si>
  <si>
    <t>Thực hiện công tác báo cáo CCHC</t>
  </si>
  <si>
    <t>1.2.1</t>
  </si>
  <si>
    <t>1.2.2</t>
  </si>
  <si>
    <t>Báo cáo tự chấm điểm kết quả Chỉ số CCHC</t>
  </si>
  <si>
    <t>Điểm tự chấm chính xác 100% so với kết quả thẩm định: 1</t>
  </si>
  <si>
    <t>Điểm tự chấm sai số không quá 3% so với kết quả thẩm định: 0,5</t>
  </si>
  <si>
    <t>Kiểm tra công tác CCHC</t>
  </si>
  <si>
    <t>1.3.1</t>
  </si>
  <si>
    <t>1.3.2</t>
  </si>
  <si>
    <t>100% số vấn đề phát hiện được xử lý hoặc kiến nghị xử lý: 1</t>
  </si>
  <si>
    <t>Từ 85% - dưới 100% số vấn đề phát hiện được xử lý hoặc kiến nghị xử lý: 0,5</t>
  </si>
  <si>
    <t>Công tác tuyên truyền CCHC</t>
  </si>
  <si>
    <t>1.4.1</t>
  </si>
  <si>
    <t>1.4.2</t>
  </si>
  <si>
    <t>Mức độ đa dạng trong tuyên truyền CCHC</t>
  </si>
  <si>
    <t>Thực hiện tuyên truyền đầy đủ nội dung CCHC thông qua các kênh truyền thống: 0,5</t>
  </si>
  <si>
    <t>Thực hiện các hình thức tuyên truyền khác về CCHC: 0,5</t>
  </si>
  <si>
    <t>Sáng kiến trong cải cách hành chính</t>
  </si>
  <si>
    <t>Có sáng kiến mới trong thực hiện nhiệm vụ cải cách hành chính của tỉnh trong năm: 1</t>
  </si>
  <si>
    <t>XÂY DỰNG VÀ TỔ CHỨC THỰC HIỆN VĂN BẢN QUY PHẠM PHÁP LUẬT TẠI TỈNH</t>
  </si>
  <si>
    <t>Xây dựng văn bản quy phạm pháp luật (VBQPPL) thuộc phạm vi quản lý nhà nước của tỉnh</t>
  </si>
  <si>
    <t>2.1.1</t>
  </si>
  <si>
    <t>2.1.2</t>
  </si>
  <si>
    <t>Theo dõi thi hành pháp luật</t>
  </si>
  <si>
    <t>2.2.1</t>
  </si>
  <si>
    <t>2.2.2</t>
  </si>
  <si>
    <t>2.2.3</t>
  </si>
  <si>
    <t>Rà soát, hệ thống hóa VBQPPL</t>
  </si>
  <si>
    <t>2.3.1</t>
  </si>
  <si>
    <t>2.3.2</t>
  </si>
  <si>
    <t>Kiểm tra, xử lý văn bản quy phạm pháp luật</t>
  </si>
  <si>
    <t>2.4.1</t>
  </si>
  <si>
    <t>2.4.2</t>
  </si>
  <si>
    <t>CẢI CÁCH THỦ TỤC HÀNH CHÍNH</t>
  </si>
  <si>
    <t>Rà soát, đánh giá thủ tục hành chính (TTHC)</t>
  </si>
  <si>
    <t>3.1.1</t>
  </si>
  <si>
    <t>3.1.2</t>
  </si>
  <si>
    <t>Công bố, cập nhật thủ tục hành chính</t>
  </si>
  <si>
    <t>3.2.1</t>
  </si>
  <si>
    <t>3.2.2</t>
  </si>
  <si>
    <t>Công khai thủ tục hành chính</t>
  </si>
  <si>
    <t>3.3.1</t>
  </si>
  <si>
    <t>3.3.2</t>
  </si>
  <si>
    <t>3.3.3</t>
  </si>
  <si>
    <t>Công tác tiếp nhận, xử lý phản ánh, kiến nghị (PAKN) của cá nhân, tổ chức đối với TTHC thuộc thẩm quyền giải quyết của tỉnh</t>
  </si>
  <si>
    <t>3.4.1</t>
  </si>
  <si>
    <t>3.4.2</t>
  </si>
  <si>
    <t>CẢI CÁCH TỔ CHỨC BỘ MÁY HÀNH CHÍNH</t>
  </si>
  <si>
    <t>Kiểm tra tình hình tổ chức và hoạt động của các cơ quan chuyên môn cấp tỉnh, đơn vị hành chính cấp huyện</t>
  </si>
  <si>
    <t>4.2.1</t>
  </si>
  <si>
    <t>4.2.2</t>
  </si>
  <si>
    <t>Thực hiện phân cấp quản lý</t>
  </si>
  <si>
    <t>4.3.1</t>
  </si>
  <si>
    <t>4.3.2</t>
  </si>
  <si>
    <t>Thực hiện kiểm tra, đánh giá định kỳ đối với các nhiệm vụ quản lý nhà nước đã phân cấp cho cấp huyện, cấp xã</t>
  </si>
  <si>
    <t>4.3.3</t>
  </si>
  <si>
    <t>Xử lý các vấn đề về phân cấp phát hiện qua kiểm tra</t>
  </si>
  <si>
    <t>XÂY DỰNG VÀ NÂNG CAO CHẤT LƯỢNG ĐỘI NGŨ CÁN BỘ, CÔNG CHỨC, VIÊN CHỨC</t>
  </si>
  <si>
    <t>Thực hiện cơ cấu công chức, viên chức theo vị trí việc làm</t>
  </si>
  <si>
    <t>5.1.1</t>
  </si>
  <si>
    <t>Tỷ lệ cơ quan, tổ chức hành chính của tỉnh thực hiện đúng cơ cấu ngạch công chức theo vị trí việc làm được phê duyệt</t>
  </si>
  <si>
    <t>100% số cơ quan, tổ chức: 1</t>
  </si>
  <si>
    <t>Từ 80% - dưới 100% số cơ quan, tổ chức: 0,5</t>
  </si>
  <si>
    <t>5.1.2</t>
  </si>
  <si>
    <t>Tỷ lệ đơn vị sự nghiệp thuộc tỉnh thực hiện đúng cơ cấu chức danh nghề nghiệp viên chức theo vị trí việc làm được phê duyệt</t>
  </si>
  <si>
    <t>100% số đơn vị: 1</t>
  </si>
  <si>
    <t>Từ 80% - dưới 100% số đơn vị: 0,5</t>
  </si>
  <si>
    <t>Tuyển dụng công chức, viên chức</t>
  </si>
  <si>
    <t>5.2.1</t>
  </si>
  <si>
    <t>5.2.2</t>
  </si>
  <si>
    <t>Thi nâng ngạch công chức, thăng hạng viên chức theo thẩm quyền của tỉnh</t>
  </si>
  <si>
    <t>5.3.1</t>
  </si>
  <si>
    <t>5.3.2</t>
  </si>
  <si>
    <t>Thực hiện quy định về bổ nhiệm vị trí lãnh đạo cấp sở và tương đương</t>
  </si>
  <si>
    <t>100% số lãnh đạo cấp sở và tương đương được bổ nhiệm đúng quy định: 1</t>
  </si>
  <si>
    <t>Công tác đào tạo, bồi dưỡng cán bộ, công chức, viên chức</t>
  </si>
  <si>
    <t>5.7.1</t>
  </si>
  <si>
    <t>5.7.2</t>
  </si>
  <si>
    <t>Cán bộ, công chức cấp xã</t>
  </si>
  <si>
    <t>5.8.1</t>
  </si>
  <si>
    <t>Tỷ lệ đạt chuẩn của công chức cấp xã</t>
  </si>
  <si>
    <t>100% số công chức cấp xã đạt chuẩn: 0,5</t>
  </si>
  <si>
    <t>Từ 80% - dưới 100% số công chức cấp xã đạt chuẩn: 0,25</t>
  </si>
  <si>
    <t>5.8.2</t>
  </si>
  <si>
    <t>Tỷ lệ đạt chuẩn của cán bộ cấp xã</t>
  </si>
  <si>
    <t>100% số cán bộ cấp xã đạt chuẩn: 0,5</t>
  </si>
  <si>
    <t>Từ 80% - dưới 100% số cán bộ cấp xã đạt chuẩn: 0,25</t>
  </si>
  <si>
    <t>5.8.3</t>
  </si>
  <si>
    <t>CẢI CÁCH TÀI CHÍNH CÔNG</t>
  </si>
  <si>
    <t>Thực hiện cơ chế tự chủ, tự chịu trách nhiệm tại các đơn vị sự nghiệp công lập thuộc tỉnh</t>
  </si>
  <si>
    <t>6.2.1</t>
  </si>
  <si>
    <t>6.2.2</t>
  </si>
  <si>
    <t>6.2.3</t>
  </si>
  <si>
    <t>Tỷ lệ đơn vị sự nghiệp công lập đủ điều kiện đã được phê duyệt Đề án vận dụng cơ chế tài chính như doanh nghiệp</t>
  </si>
  <si>
    <t>100% số đơn vị đủ điều kiện đã được phê duyệt Đề án: 0,5</t>
  </si>
  <si>
    <t>Từ 80% - dưới 100% số đơn vị đủ điều kiện đã được phê duyệt Đề án: 0,25</t>
  </si>
  <si>
    <t>6.2.4</t>
  </si>
  <si>
    <t>100% số đơn vị: 0,5</t>
  </si>
  <si>
    <t>HIỆN ĐẠI HÓA HÀNH CHÍNH</t>
  </si>
  <si>
    <t>Ứng dụng công nghệ thông tin (CNTT) của tỉnh</t>
  </si>
  <si>
    <t>7.1.1</t>
  </si>
  <si>
    <t>7.1.2</t>
  </si>
  <si>
    <t>7.1.3</t>
  </si>
  <si>
    <t>Tỷ lệ văn bản trao đổi giữa các cơ quan hành chính nhà nước dưới dạng điện tử</t>
  </si>
  <si>
    <t>Từ 80% số văn bản trở lên: 1</t>
  </si>
  <si>
    <t>Từ 60% - dưới 80% số văn bản: 0,5</t>
  </si>
  <si>
    <t>7.1.4</t>
  </si>
  <si>
    <t>Thực hiện kết nối, liên thông các phần mềm quản lý văn bản (từ cấp tỉnh đến cấp xã)</t>
  </si>
  <si>
    <t>Đã kết nối liên thông từ cấp tỉnh đến cấp xã: 1</t>
  </si>
  <si>
    <t>Đã kết nối liên thông từ cấp tỉnh đến cấp huyện: 0,5</t>
  </si>
  <si>
    <t>Cung cấp dịch vụ công trực tuyến</t>
  </si>
  <si>
    <t>7.2.1</t>
  </si>
  <si>
    <t>Tỷ lệ hồ sơ TTHC được xử lý trực tuyến mức độ 3</t>
  </si>
  <si>
    <t>Từ 40% số hồ sơ TTHC trở lên: 1,5</t>
  </si>
  <si>
    <t>Từ 30% - dưới 40% số hồ sơ TTHC: 1</t>
  </si>
  <si>
    <t>Từ 20% - dưới 30% số hồ sơ TTHC: 0,5</t>
  </si>
  <si>
    <t>7.2.2</t>
  </si>
  <si>
    <t>Tỷ lệ hồ sơ TTHC được xử lý trực tuyến mức độ 4</t>
  </si>
  <si>
    <t>Từ 30% số hồ sơ TTHC trở lên: 1,5</t>
  </si>
  <si>
    <t>Từ 20% - dưới 30% số hồ sơ TTHC: 1</t>
  </si>
  <si>
    <t>Từ 10% - dưới 20% số hồ sơ TTHC: 0,5</t>
  </si>
  <si>
    <t>7.2.3</t>
  </si>
  <si>
    <t>Áp dụng hệ thống quản lý chất lượng theo Tiêu chuẩn quốc gia TCVN ISO 9001: 2008</t>
  </si>
  <si>
    <t>7.3.1</t>
  </si>
  <si>
    <t>Tỷ lệ cơ quan chuyên môn cấp tỉnh, đơn vị hành chính cấp huyện công bố Hệ thống quản lý chất lượng phù hợp Tiêu chuẩn quốc gia TCVN ISO 9001:2008</t>
  </si>
  <si>
    <t>100% số cơ quan, đơn vị: 0,5</t>
  </si>
  <si>
    <t>7.3.2</t>
  </si>
  <si>
    <t>Tỷ lệ đơn vị hành chính cấp xã công bố Hệ thống quản lý chất lượng phù hợp Tiêu chuẩn quốc gia TCVN ISO 9001:2008</t>
  </si>
  <si>
    <t>Từ 70% số đơn vị trở lên: 0,5</t>
  </si>
  <si>
    <t>Từ 50% - dưới 70% số đơn vị: 0,25</t>
  </si>
  <si>
    <t>7.3.3</t>
  </si>
  <si>
    <t>THỰC HIỆN CƠ CHẾ MỘT CỬA, CƠ CHẾ MỘT CỬA LIÊN THÔNG</t>
  </si>
  <si>
    <t>Thủ tục hành chính giải quyết theo cơ chế một cửa, cơ chế một cửa liên thông</t>
  </si>
  <si>
    <t>8.1.1</t>
  </si>
  <si>
    <t>8.1.2</t>
  </si>
  <si>
    <t>Tỷ lệ đơn vị hành chính cấp huyện có 100% số TTHC thuộc thẩm quyền giải quyết được thực hiện theo cơ chế một cửa</t>
  </si>
  <si>
    <t>100% số đơn vị : 1,5</t>
  </si>
  <si>
    <t>Từ 80% - dưới 100% số đơn vị: 1</t>
  </si>
  <si>
    <t>8.1.3</t>
  </si>
  <si>
    <t>8.1.4</t>
  </si>
  <si>
    <t> Kết quả giải quyết TTHC</t>
  </si>
  <si>
    <t>8.3.1</t>
  </si>
  <si>
    <t>Tỷ lệ cơ quan chuyên môn cấp tỉnh có 100% số hồ sơ TTHC tiếp nhận trong năm được giải quyết đúng hạn</t>
  </si>
  <si>
    <t>100% số cơ quan: 0,5</t>
  </si>
  <si>
    <t>Từ 80% - dưới 100% số cơ quan: 0,25</t>
  </si>
  <si>
    <t>8.3.2</t>
  </si>
  <si>
    <t>Tỷ lệ đơn vị hành chính cấp huyện có 100% số hồ sơ TTHC tiếp nhận trong năm được giải quyết đúng hạn</t>
  </si>
  <si>
    <t>Từ 80% - dưới 100% số đơn vị: 0,25</t>
  </si>
  <si>
    <t>8.3.3</t>
  </si>
  <si>
    <t>Tỷ lệ đơn vị hành chính cấp xã có 100% số hồ sơ TTHC tiếp nhận trong năm được giải quyết đúng hạn</t>
  </si>
  <si>
    <t>II</t>
  </si>
  <si>
    <t>ĐÁNH GIÁ TÁC ĐỘNG CỦA CẢI CÁCH HÀNH CHÍNH</t>
  </si>
  <si>
    <t>Tác động đến sự phát triển kinh tế - xã hội của tỉnh</t>
  </si>
  <si>
    <t>Mục tiêu năm 2017</t>
  </si>
  <si>
    <t>Mục tiêu năm 2018</t>
  </si>
  <si>
    <t>Mục tiêu năm 2019</t>
  </si>
  <si>
    <t>Mục tiêu năm 2020</t>
  </si>
  <si>
    <t xml:space="preserve"> Trách 
nhiệm
 thực hiện</t>
  </si>
  <si>
    <t>Sở Nội vụ</t>
  </si>
  <si>
    <t>Báo cáo theo dõi, thi hành pháp luật gửi không đúng thời gian quy định</t>
  </si>
  <si>
    <t>Sở Tư pháp</t>
  </si>
  <si>
    <t>Nguyên nhân bị trừ điểm</t>
  </si>
  <si>
    <t>Mức độ hoàn thành kế hoạch năm 2016 đạt 96%, đạt 0.5 điểm</t>
  </si>
  <si>
    <t>Báo cáo CCHC gửi không đúng thời gian quy định</t>
  </si>
  <si>
    <t>Điểm tự đánh giá có sai số quá  3% quy định (điểm thẩm định đạt 40.75/53), sai số 30% nên không đạt điểm</t>
  </si>
  <si>
    <t>Hình thức tuyên truyền CCHC chưa phong phú, đa dạng</t>
  </si>
  <si>
    <t>Xử lý các vấn đề qua kiểm tra chưa triệt trể (dưới 70% số vấn đề được xử lý)</t>
  </si>
  <si>
    <t>Chưa có tài liệu kiểm chứng đánh giá cụ thể việc thực hiện quy định về tuyển dụng công chức tại cơ quan chuyên môn cấp tỉnh, đơn vị hành chính cấp huyện, cấp xã</t>
  </si>
  <si>
    <t>Chưa có tài liệu kiểm chứng đánh giá cụ thể việc thực hiện quy định về tuyển dụng viên chức tại đơn vị sự nghiệp công lập thuộc tỉnh.</t>
  </si>
  <si>
    <t>Chưa có tài liệu kiểm chứng đánh giá việc bổ nhiệm vị trí lãnh đạo sở và tương đương</t>
  </si>
  <si>
    <t>Kế hoạch kế hoạch đào tạo năm 2016 không hoàn thành 100%</t>
  </si>
  <si>
    <t>Tỷ  lệ đơn vị sự nghiệp công lập đủ điều kiện đã được phê duyệt Đề án vận dụng cơ chế tài chính như doanh nghiệp đạt dưới 80%</t>
  </si>
  <si>
    <t>Sở Tài chính</t>
  </si>
  <si>
    <t>Tỉnh chưa hoàn thiện việc xây dựng Kiến trúc chính quyền điện tử</t>
  </si>
  <si>
    <t>Mức độ thực hiện Kế hoạch đạt dưới 100%</t>
  </si>
  <si>
    <t xml:space="preserve">Tỷ lệ văn bản trao đổi giữa các cơ quan hành chính nhà nước dưới dạng điện tử đạt dưới 60% </t>
  </si>
  <si>
    <t>Sở Thông tin và
 Truyền thông</t>
  </si>
  <si>
    <t>Việc thực hiện kết nối liên thông các phần mềm quản lý văn bản chưa thực hiện kết nối liên thông từ cấp tỉnh đến cấp xã</t>
  </si>
  <si>
    <t>Tỷ lệ TTHC được xử lý trực tuyến mức độ 3 đạt dưới 10%.</t>
  </si>
  <si>
    <t>Tỉnh chưa triển khai xử lý TTHC trực tuyến mức độ 4</t>
  </si>
  <si>
    <t>Tỷ lệ đơn vị hành chính cấp xã công bố hệ thống quản lý chất lượng phù hợp với tiêu chuẩn quốc gia TCVN ISO 9001: 2008  đạt khoảng 45%</t>
  </si>
  <si>
    <t xml:space="preserve">Sở Khoa học 
và Công nghệ </t>
  </si>
  <si>
    <t>Tỷ lệ TTHC thuộc thẩm quyền giải quyết của cấp tỉnh được thực hiện theo cơ chế một cửa đạt 80%</t>
  </si>
  <si>
    <t>Tỷ lệ đơn vị hành chính cấp huyện có 100% số TTHC thuộc thẩm quyền giải quyết được thực hiện theo cơ chế một cửa đạt khoảng 80%.</t>
  </si>
  <si>
    <t>Tỷ lệ đơn vị hành chính cấp xã có 100% số TTHC thuộc thẩm quyền giải quyết được thực hiện theo cơ chế một cửa đạt 80%</t>
  </si>
  <si>
    <t>Tỷ lệ cơ quan chuyên môn cấp tỉnh có 100% số hồ sơ TTHC tiếp nhận trong năm được giải quyết đúng hạn đạt từ 80%</t>
  </si>
  <si>
    <t>Tỷ lệ đơn vị hành chính cấp huyện có 100% số hồ sơ TTHC tiếp nhận trong năm được giải quyết đúng hạn đạt từ 80%</t>
  </si>
  <si>
    <t>Tỷ lệ đơn vị hành chính cấp xã có 100% số hồ sơ TTHC tiếp nhận trong năm được giải quyết đúng hạn đạt 80%</t>
  </si>
  <si>
    <t>Nhiệm vụ, giải pháp</t>
  </si>
  <si>
    <t>Tỷ lệ công chức cấp xã đạt chuẩn là 98,5%</t>
  </si>
  <si>
    <t>Tỷ lệ cán bộ cấp xã đạt chuẩn là 67%</t>
  </si>
  <si>
    <t xml:space="preserve"> Tham mưu kế hoạch kiểm tra công tác CCHC hàng năm đạt từ 30% các cơ quan chuyên môn cấp tỉnh, đơn vị hành chính trở lên</t>
  </si>
  <si>
    <t>- Mỗi năm, tham mưu đề xuất UBND tỉnh chỉ đạo, triển khai thực hiện ít nhất 01 sáng kiến trong CCHC (trên các lĩnh vực quản lý nhà nước)</t>
  </si>
  <si>
    <t>Hàng năm, tham mưu UBND tỉnh ban hành kế hoạch theo dõi thi hành pháp luật và tham mưu triển khai, hoàn thành 100% nhiệm vụ kế hoạch đề ra.</t>
  </si>
  <si>
    <t xml:space="preserve">Tham mưu UBND tỉnh xử lý triệt để hoặc kiến nghị xử lý 100% vấn đề phát hiện qua công tác theo dõi, thi hành pháp luật trên địa bàn tình </t>
  </si>
  <si>
    <t>Tham mưu UBND tỉnh xử lý triệt để hoặc kiến nghị xử lý 100% vấn đề phát hiện qua việc rà soát, hệ thống hóa VBQPPL.</t>
  </si>
  <si>
    <t>Hàng năm, tham mưu  UBND tỉnh Báo cáo  Bộ Tư pháp kết quả rà soát, hệ thống hóa VBQQPL theo đúng nội dung, thời gian quy định</t>
  </si>
  <si>
    <t xml:space="preserve">Tham mưu UBND tỉnh báo cáo Bộ Tư pháp về kiểm tra, xử lý VBQPPL theo đúng nội dung và thời gian  quy định. </t>
  </si>
  <si>
    <t>Tham mưu UBND tỉnh xử lý triệt để hoặc kiến nghị xử lý 100% vấn đề phát hiện qua kiểm tra VBQPPL.</t>
  </si>
  <si>
    <t>Tham mưu UBND tỉnh ban hành Kế hoạch rà soát, đánh giá TTHC. Đồng thời, tham mưu triển khai hoàn thành 100% nhiệm vụ kế hoạch đề ra</t>
  </si>
  <si>
    <t>Tham mưu UBND tỉnh xử lý và kiến nghị xử lý 100% vấn đề phát hiện qua rà soát TTHC</t>
  </si>
  <si>
    <t>Tham mưu UBND tỉnh công bố TTHC đầy đủ, kịp thời theo quy định</t>
  </si>
  <si>
    <t>Cập nhật TTHC và các văn bản quy định về TTHC vào Cơ sở dữ liệu quốc gia kịp thời theo hướng dẫn</t>
  </si>
  <si>
    <t>Hàng năm, đôn đốc, hướng dân và báo cáo tình hình thực hiện việc công khai TTHC  tại Bộ phận tiếp nhận và trả kết quả trên địa bàn tỉnh; đảm bảo 100% cơ quan, đơn vị từ cấp tỉnh, huyện, xã thực hiện công khai TTHC đầy đủ, đúng quy định.</t>
  </si>
  <si>
    <t xml:space="preserve"> Thực hiện công khai 100% TTHC trên Cổng thông tin điện tử của tỉnh</t>
  </si>
  <si>
    <t xml:space="preserve"> Hướng dẫn các cơ quan, đơn vị thực hiện công khai cơ chế tiếp nhận và xử lý phản ánh, kiến nghị  của cá nhân, tổ chức đối với TTHC</t>
  </si>
  <si>
    <t>-  Hướng dẫn các cơ quan, đơn vị thực hiện đúng quy định về tổ chức bộ máy.
 - Tổ chức thanh tra, kiểm tra và đề xuất xử lý đối với các cơ quan, đơn vị thực hiện sai quy định về tổ chức bộ máy.</t>
  </si>
  <si>
    <t>Hàng năm,  xây dựng kế hoạch tổ chức thanh tra, kiểm tra tình hình  tổ chức, hoạt động của các cơ quan, đơn vị trên địa bàn tỉnh, đảm bảo kế hoạch kiểm tra đạt 30% cơ quan, đơn vị hành chính cấp tỉnh, huyện trở lên.</t>
  </si>
  <si>
    <t>Qua kiểm tra, phát hiện và đề xuất UBND tỉnh xử lý 100% vấn đề đã phát hiện</t>
  </si>
  <si>
    <t>Tham mưu UBND tỉnh triển khai các văn bản do Chính phủ, các bộ, ngành quy định về phân cấp quản lý trên địa bàn tỉnh.</t>
  </si>
  <si>
    <t>Hàng năm,  xây dựng kế hoạch kiểm tra, đánh giá  tình hình  thực hiện các nhiệm vụ đã phân cấp và đề xuất xử lý  100% các vấn đề phát hiện qua kiểm tra</t>
  </si>
  <si>
    <t xml:space="preserve">- Hướng dẫn các cơ quan, đơn vị thực hiện đúng quy định về thi, xét thăng hạng viên chức.
- Tổ chức thanh tra, kiểm tra việc rhực hiện thi, xét thăng hạng viên chức tại các cơ quan, đơn vị.
Hàng năm báo cáo UBND tỉnh kết quả thực hiện
</t>
  </si>
  <si>
    <t>Tham mưu UBND tỉnh thực hiện nghiêm các quy định về thi nâng ngạch công chức. Hàng năm báo cáo UBND tỉnh kết quả thực hiện</t>
  </si>
  <si>
    <t>- Hướng dẫn các cơ quan, đơn vị thực hiện đúng quy định về tuyển dụng viên chức sự nghiệp.
 '- Hàng năm, Tổ chức thanh tra, kiểm tra về việc tuyển dụng, sử dụng viên chức tại các cơ quan, đơn vị và đề xuất xử lý nghiêm các trường hợp vi phạm.
'- Hàng năm báo cáo UBND tỉnh kết quả thực hiện</t>
  </si>
  <si>
    <t>- Đôn đốc, hướng dẫn các cơ quan, đơn vị thực hiện việc đánh giá , phân loại công chức, viên chức theo đúng quy định.
'- Hàng năm báo cáo UBND tỉnh kết quả thực hiện</t>
  </si>
  <si>
    <t xml:space="preserve">Tham mưu UBND tỉnh thực hiện công tác báo cáo kết quả đào tạo, bồi dưỡng cán bộ, công chức, viên chức theo đúng thời gian, nội dung quy định. </t>
  </si>
  <si>
    <t>Hàng năm, tham mưu UBND tỉnh ban hành, triển khai thực hiện Kế hoạch đào tạo, bồi dưỡng cán bộw, công chức. Đảm bảo hoàn thành 100% nhiệm vụ kế hoạch đề ra</t>
  </si>
  <si>
    <t>- Thường xuyên tổ chức các lớp bồi dưỡng kiến thức, kỹ năng theo vị trí việc làm cho cán bộ, công chức cấp xã. Đảm bảo hàng năm có từ 70% cán bộ, công chức cấp xã được tham gia các lớp bồi dưỡng</t>
  </si>
  <si>
    <t>- Tham mưu UBND tỉnh thực hiện đúng quy định về cơ chế tự chủ, tự chịu trách nhiệm về sử dụng kinh phí quản lý hành chính</t>
  </si>
  <si>
    <t xml:space="preserve">- Tham mưu UBND tỉnh  triển khai các giải pháp đồng bộ nhằm đảm bảo số lượng đơn vị sự nghiệp công lập tự bảo đảm chi thường xuyên năm sau cao hơn năm trước.
- Tham mưu UBND tỉnh xây dựng và triển khai đề án vận dụng cơ chế tài chính như doanh nghiệp tại các đơn vị sự nghiệp công lập trên địa bàn tỉnh.
</t>
  </si>
  <si>
    <t>- Theo dõi, hướng dẫn, kiểm tra các đơn vị sự nghiệp công lập về việc phân phối kết quả tại chính hoặc sử dụng chi phí  tiết kiệm chi thường xuyên trong năm, đảm bảo 100% đơn vị thực hiện đúng quy định.</t>
  </si>
  <si>
    <t xml:space="preserve">Theo dõi, đôn đốc, hướng dẫn và tổ chức kiểm tra, xử lý các cơ quan, đơn vị  thực hiện việc trao đổi giữa các cơ quan hành chính nhà nước dưới dạng điện tử. </t>
  </si>
  <si>
    <t>Triển khai, thực hiện đúng các quy định về tiếp nhận hồ sơ và trả kết quả giải quyết TTHC qua dịch vụ bưu chính công ích</t>
  </si>
  <si>
    <t>Tham mưu UBND tỉnh triển khai rộng rãi việc áp dụng hệ thống quản lý  chất lượng  theo TCVN ISO tại các đơn vị hành chính cấp xã. Phấn đấu đến 2017 có từ 70% đơn vị hành chính cấp xã công bố áp dụng ISO</t>
  </si>
  <si>
    <t xml:space="preserve">Triển khai có hiệu quả kế hoạch thực hiện áp dụng hệ thống quản lý chất lượng theo tiêu chuẩn quốc gia TCVN ISO trong hoạt động của các cơ quan, đơn vị trên địa bàn tỉnh. Đảm bảo 100% cơ quan chuyên môn cấp tỉnh và đơn vị hành chính cấp huyện công bố áp dụng ISO
</t>
  </si>
  <si>
    <t>Rà soát, tham mưu UBND tỉnh quyết định danh mục TTHC thực hiện theo cơ chế một cửa tại các sở, ban, ngành. Đảm bảo đến hết năm 2017, 100% TTHC  được thực hiện theo cơ chế một cửa</t>
  </si>
  <si>
    <t>Rà soát và tham mưu UBND tỉnh ban hành quyết định danh mục TTHC thực hiện theo cơ chế một cửa tại UBND cấp xã. Đảm bảo đến năm 2018, 100% TTHC thuộc thẩm quyền giải quyết của UBND cấp xã được thực hiện theo cơ chế một cửa</t>
  </si>
  <si>
    <t>Theo dõi, đôn đốc, hướng dẫn, kiểm tra việc tiếp nhận, trả kết quả  tại Bộ phận tiếp nhận và trả kết quả hiện đại tại UBND các huyện, thị xã</t>
  </si>
  <si>
    <t xml:space="preserve">- Tổ chức giải quyết đúng hẹn 100% số hồ sơ TTHC đã tiếp nhận trong năm. 
'- Sở Nội vụ có trách nhiệm theo dõi, đôn đốc, hướng dẫn và  tổng hợp, báo cáo UBND tỉnh kết quả giải quyết TTHC của các cơ quan, đơn vị trên địa bàn tỉnh   
</t>
  </si>
  <si>
    <t>Tác động đến chất lượng cung cấp dịch công</t>
  </si>
  <si>
    <t>Đánh giá về chất lượng cung cấp dịch vụ y tế công lập</t>
  </si>
  <si>
    <t>Đánh giá về chất lượng cung cấp dịch vụ giáo dục công lập</t>
  </si>
  <si>
    <t>Mức độ hài lòng của người dân, tổ chức về chất lượng cung cấp dịch vụ hành chính công</t>
  </si>
  <si>
    <t>Sở Y tế</t>
  </si>
  <si>
    <t>Sở Giáo dục
 và Đào tạo</t>
  </si>
  <si>
    <t>Kết quả 
đạt được 
năm 2016</t>
  </si>
  <si>
    <t>Rà soát, tham mưu UBND tỉnh ban hành các quy định thực hiện cơ chế một cửa liên thông đối với các TTHC liên quan đến nhiều cấp, nhiều ngành.</t>
  </si>
  <si>
    <t xml:space="preserve">
</t>
  </si>
  <si>
    <t xml:space="preserve">
Xử lý các vấn đề qua kiểm tra chưa triệt trể (dưới 70% số vấn đề được xử lý)</t>
  </si>
  <si>
    <t>Mục tiêu phấn đấu từ năm 2017  đến 2020</t>
  </si>
  <si>
    <t xml:space="preserve">- Chủ trì: Sở Nội vụ.
'- Phối hợp: Văn phòng UBND tỉnh, Sở Tài chính, Tư pháp, Khoa học và Công nghệ, Thông tin và Truyền thông
</t>
  </si>
  <si>
    <t xml:space="preserve">- Chủ trì: Sở Nội vụ.
'- Phối hợp: Sở Tài chính và các sở, ban, ngành </t>
  </si>
  <si>
    <t xml:space="preserve">- Chủ trì: Sở Nội vụ.
'- Phối hợp: Văn phòng UBND tỉnh và các sở, ban, ngành, UBND các huyện, thị xã 
</t>
  </si>
  <si>
    <t>- Chủ trì: Sở Tư pháp
'- Phối hợp: Các sở, ban, ngành,
 UBND các huyện, thị xã</t>
  </si>
  <si>
    <t>Tham mưu UBND tỉnh báo cáo Bộ Tư pháp về kết quả theo dõi, thi hành pháp luật theo đúng nội dung, thời gian quy định.</t>
  </si>
  <si>
    <t xml:space="preserve"> Năm 2016, tỷ lệ quan chuyên môn cấp tỉnh và đơn vị hành chính cấp huyện, cấp xã công khai TTHC đầy đủ, đúng quy định tại Bộ phận tiếp nhận và trả kết qủa đạt 80%.</t>
  </si>
  <si>
    <t>- Theo dõi, đôn đốc các cơ quan, đơn vị  xử lý các phản ánh, kiến nghị đúng thời hạn quy định; đảm bảo 100% phản ánh, kiến nghị được xử lý.</t>
  </si>
  <si>
    <t>- Chủ trì: Sở Nội vụ
'- Phối hợp: Các sở, ban, ngành,
 UBND các huyện, thị xã.</t>
  </si>
  <si>
    <t>- Chủ trì: Các sở, ban, ngành,UBND các huyện, thị xã.
'- Phối hợp: Sở Nội vụ</t>
  </si>
  <si>
    <t xml:space="preserve">- Chủ trì: Sở Nội vụ
'- Phối hợp: Các sở, ban, ngành,
 UBND các huyện, thị </t>
  </si>
  <si>
    <t xml:space="preserve">- Chủ trì: Sở Tài chính
'- Phối hợp: Các sở, ban, ngành,
 UBND các huyện, thị </t>
  </si>
  <si>
    <t xml:space="preserve">- Chủ trì: Văn phòng UBND tỉnh
'- Phối hợp: Các sở, ban, ngành,UBND các huyện, thị </t>
  </si>
  <si>
    <t xml:space="preserve">- Chủ trì: Sở  Khoa học và Công nghệ.
'- Phối hợp: Các sở, ban, ngành,UBND các huyện, thị </t>
  </si>
  <si>
    <t xml:space="preserve">
- Chủ trì: Sở  Nội vụ
'- Phối hợp: Các sở, ban, ngành,UBND các huyện, thị </t>
  </si>
  <si>
    <t>- Chủ trì: Các sở,
 ban, ngành;
'- Phối hợp: Sở Nội vụ</t>
  </si>
  <si>
    <t>- Chủ trì: UBND cấp huyện.
'- Phối hợp: Sở Nội vụ</t>
  </si>
  <si>
    <t>Cập nhật TTHC và các văn bản quy định về TTHC kịp thời vào Cơ sở dữ liệu quốc gia</t>
  </si>
  <si>
    <t xml:space="preserve">Công bố đầy đủ, kịp thời TTHC theo quy định của Chính phủ </t>
  </si>
  <si>
    <t>Tổ chức thực hiện việc tiếp nhận PAKN của cá nhân, tổ chức đối với TTHC thuộc thẩm quyền giải quyết của tỉnh theo đúng quy định</t>
  </si>
  <si>
    <t>Thực hiện đầy đủ các quy định về phân cấp quản lý do Chính phủ và các bộ, ngành ban hành</t>
  </si>
  <si>
    <t>Năm 2016,  tỷ lệ cơ quan, tổ chức hành chính thực hiện ngạch công chức theo vị trí việc làm được phê duyệt đạt dưới 80%</t>
  </si>
  <si>
    <t>Thực hiện đúng quy định về tuyển dụng viên chức tại các đơn vị sự nghiệp công lập thuộc tỉnh</t>
  </si>
  <si>
    <t>Thực hiện đúng quy định về tuyển dụng công chức tại cơ quan chuyên môn cấp tỉnh, đơn vị hành chính cấp huyện, cấp xã</t>
  </si>
  <si>
    <t>Thực hiện đúng quy định về thi nâng ngạch công chức</t>
  </si>
  <si>
    <t>Thực hiện đúng quy định về thi, xét thăng hạng viên chức</t>
  </si>
  <si>
    <t>Thực hiện đúng quy định về đánh giá, phân loại công chức, viên chức</t>
  </si>
  <si>
    <t>Thực hiện đúng quy định công tác báo cáo kết quả đào tạo, bồi dưỡng cán bộ, công chức, viên chức</t>
  </si>
  <si>
    <t>Thực hiện đúng quy định cơ chế tự chủ, tự chịu trách nhiệm về sử dụng kinh phí quản lý hành chính</t>
  </si>
  <si>
    <t>100% đơn vị sự nghiệp công lập thuộc tỉnh triển khai thực hiện cơ chế tự chủ, tự chịu trách nhiệm</t>
  </si>
  <si>
    <t>Tham mưu UBND tỉnh ban hành quy định về điều kiện, tiêu chuẩn của các đơn vị sự nghiệp công lập thực hiện vận dụng cơ chế tài chính như doanh nghiệp. Hàng năm, báo cáo kết quả thực hiện để UBND tỉnh chỉ đạo kịp thời.</t>
  </si>
  <si>
    <t>Đảm bảo 100% đơn vị sự nghiệp công lập thực hiện đúng quy định về việc phân phối kết quả tài chính hoặc sử dụng kinh phí tiết kiệm chi thường xuyên trong năm</t>
  </si>
  <si>
    <t>Xây dựng, triển khai, duy trì và cập nhật Kiến trúc Chính quyền điện tử của tỉnh theo quy định</t>
  </si>
  <si>
    <t>Thực hiện đúng quy định về tiếp nhận hồ sơ, trả kết quả giải quyết TTHC qua dịch vụ bưu chính công ích</t>
  </si>
  <si>
    <t xml:space="preserve">- Chủ trì: Sở Thông tin và Truyền thông; Sở Tư pháp.
'- Phối hợp: Các sở, ban, ngành,UBND các huyện, thị </t>
  </si>
  <si>
    <t>Tỷ lệ cơ quan chuyên môn cấp tỉnh, đơn vị hành chính cấp huyện công bố Hệ thống quản lý chất lượng phù hợp Tiêu chuẩn quốc gia TCVN ISO 9001:2008 đạt 96%.</t>
  </si>
  <si>
    <t xml:space="preserve">- Thường xuyên đôn đốc, hướng dẫn, kiểm tra việc duy trì, cải tiến hệ thống quản lý chất lượng theo quy định; đảm bảo 100% các cơ quan, đơn vị thực hiện đúng quy định. </t>
  </si>
  <si>
    <t>100% cơ quan chuyên môn cấp tỉnh, đơn vị hành chính cấp huyện thực hiện đúng việc duy trì, cải tiến Hệ thống quản lý chất lượng theo quy định</t>
  </si>
  <si>
    <t>100% TTHC thuộc thẩm quyền giải quyết của cấp tỉnh (sở, ban, ngành) được thực hiện theo cơ chế một cửa</t>
  </si>
  <si>
    <t>Rà soát và tham mưu UBND tỉnh ban hành quyết định danh mục TTHC thực hiện theo cơ chế một cửa tại UBND các huyện, thị xã. Đảm bảo đến năm 2018, 100% TTHC thuộc thẩm quyền giải quyết của UBND huyện được thực hiện theo cơ chế một cửa</t>
  </si>
  <si>
    <t>Duy trì và nâng cao hiệu quả hoạt động của 100%  đơn vị hành chính cấp huyện có Bộ phận tiếp nhận và trả kết quả hiện đại</t>
  </si>
  <si>
    <t xml:space="preserve">
'- Chủ trì: UBND các huyện, thị xã
'- Phối hợp: Các sở, ban, ngành,UBND các huyện, thị </t>
  </si>
  <si>
    <t>Các Sở, ban, ngành</t>
  </si>
  <si>
    <t>Mức độ thu hút đầu tư của tỉnh cao hơn năm liền ttrước năm kế hoạch</t>
  </si>
  <si>
    <t>Tỷ lệ doanh nghiệp thành lập mới trong năm tăng từ 30% trở lên so với năm liền trước năm kế hoạch</t>
  </si>
  <si>
    <t>Thời gian ban hành kế hoạch kịp thời (trước 30/12  của năm trước liền kề năm kế hoạch)</t>
  </si>
  <si>
    <t>Chất lượng kế hoạch CCHC đạt yêu cầu theo hướng dẫn của Bộ Nội vụ</t>
  </si>
  <si>
    <t>Hoàn thành 100% kế hoạch CCHC</t>
  </si>
  <si>
    <t>Báo cáo CCHC định kỳ Đáp ứng yêu cầu về số lượng, nội dung và thời gian báo cáo theo hướng dẫn.</t>
  </si>
  <si>
    <t>Tỷ lệ cơ quan chuyên môn cấp tỉnh và đơn vị hành chính cấp huyện được kiểm tra trong năm đạt từ 30% cơ quan, đơn vị trở lên</t>
  </si>
  <si>
    <t xml:space="preserve"> 100% số vấn đề phát hiện được xử lý hoặc kiến nghị xử lý qua kiểm tra</t>
  </si>
  <si>
    <t xml:space="preserve"> Hoàn thành 100% kế hoạch tuyên truyền CCHC</t>
  </si>
  <si>
    <t>Hoàn thành 100% kế hoạch theo dõi thi hành pháp luật của tỉnh</t>
  </si>
  <si>
    <t>Thực hiện công tác báo cáo theo dõi thi hành pháp luật đúng nội dung và thời gian quy định</t>
  </si>
  <si>
    <t>Xử lý kết quả theo dõi thi hành pháp luật (100% số vấn đề phát hiện được xử lý hoặc kiến nghị xử lý)</t>
  </si>
  <si>
    <t>Thực hiện công tác báo cáo hàng năm về kết quả rà soát, hệ thống hóa VBQPPL đúng nội dung và thời gian quy định</t>
  </si>
  <si>
    <t>Xử lý kết quả rà soát, hệ thống hóa VBQPPL (100% số vấn đề phát hiện được xử lý hoặc kiến nghị xử lý)</t>
  </si>
  <si>
    <t>Thực hiện công tác báo cáo hàng năm về kiểm tra, xử lý VBQPPL đúng nội dung và thời gian theo quy định</t>
  </si>
  <si>
    <t>Xử lý vấn đề phát hiện qua kiểm tra (100% số vấn đề phát hiện được xử lý hoặc kiến nghị xử lý)</t>
  </si>
  <si>
    <t xml:space="preserve"> Hoàn thành 100% kế hoạch rà soát, đánh giá thủ tục hành chính</t>
  </si>
  <si>
    <t>Xử lý các vấn đề phát hiện qua rà soát (100% số vấn đề phát hiện qua rà soát được xử lý hoặc kiến nghị xử lý)</t>
  </si>
  <si>
    <t>100% cơ quan chuyên môn cấp tỉnh và đơn vị hành chính cấp huyện, cấp xã công khai TTHC đầy đủ, đúng quy định tại Bộ phận tiếp nhận và trả kết quả</t>
  </si>
  <si>
    <t>100% cơ quan chuyên môn cấp tỉnh, đơn vị hành chính cấp huyện công khai TTHC đầy đủ, đúng quy định trên Trang thông tin điện tử của cơ quan, đơn vị.</t>
  </si>
  <si>
    <t>100%  TTHC được công khai đầy đủ, đúng quy định trên Cổng/Trang thông tin điện tử của tỉnh</t>
  </si>
  <si>
    <t>Xử lý PAKN của cá nhân, tổ chức đối với TTHC thuộc thẩm quyền giải quyết của tỉnh (100% số PAKN được xử lý hoặc kiến nghị xử lý: 1)</t>
  </si>
  <si>
    <t>Tuân thủ, thực hiện đầy đủ các quy định của Chính phủ và hướng dẫn của các bộ, ngành về tổ chức bộ máy</t>
  </si>
  <si>
    <t>Tỷ lệ cơ quan chuyên môn cấp tỉnh, đơn vị hành chính cấp huyện được kiểm tra đạt từ 30% sớ cơ quan, đơn vị trở lên</t>
  </si>
  <si>
    <t>Xử lý các vấn đề phát hiện qua kiểm tra (100% số vấn đề phát hiện được xử lý hoặc kiến nghị xử lý)</t>
  </si>
  <si>
    <t xml:space="preserve">
'- Tham mưu thực hiện nghiêm quy định về tuyển dụng công chức cấp tỉnh huyện theo quy định.
- Hướng dẫn UBND các huyện, thị thực hiện đúng quy định về tuyển dụng công chức cấp xã. 
- Hàng năm, Tổ chức thanh tra, kiểm tra về việc tuyển dụng, sử dụng công chức tại các cơ quan, đơn vị và đề xuất xử lý nghiêm các trường hợp vi phạm.
</t>
  </si>
  <si>
    <t>- Tham mưu UBND tỉnh thực hiện đúng quy định về Bổ nhiệm vị trí lãnh đạo cấp sở và tương đương.Đảm bảo đúng quy trình và số lượng theo quy định. Hàng năm báo cáo UBND tỉnh kết quả thực hiện</t>
  </si>
  <si>
    <t xml:space="preserve"> Hoàn thành 100% kế hoạch đào tạo, bồi dưỡng cán bộ, công chức, viên chức</t>
  </si>
  <si>
    <t>Tỷ lệ cán bộ, công chức cấp xã được bồi dưỡng chuyên môn, nghiệp vụ trong năm đạt từ 70% trở lên</t>
  </si>
  <si>
    <t xml:space="preserve">Số đơn vị sự nghiệp công lập tự bảo đảm chi thường xuyên năm  sau tăng so với năm liền trước </t>
  </si>
  <si>
    <t>Hoàn thành 100% kế hoạch ứng dụng CNTT</t>
  </si>
  <si>
    <t>Tham mưu UBND tỉnh hoàn thành việc xây dựng và duy trì, cập nhật Kiến trúc Chính quyền điện tử của tỉnh  trong năm 2017 và các năm tiếp theo</t>
  </si>
  <si>
    <t>Xây dựng VBQPPL trong năm theo danh mục đã được cơ quan có thẩm quyền phê duyệt (100% văn bản được ban hành đúng tiến độ)</t>
  </si>
  <si>
    <t>100% VBQPPL ban hành trong năm được xây dựng đúng quy trình.</t>
  </si>
  <si>
    <r>
      <t xml:space="preserve">- </t>
    </r>
    <r>
      <rPr>
        <sz val="12"/>
        <color theme="1"/>
        <rFont val="Times New Roman"/>
        <family val="1"/>
      </rPr>
      <t>Chủ</t>
    </r>
    <r>
      <rPr>
        <sz val="12"/>
        <color theme="1"/>
        <rFont val="Times New Roman"/>
        <family val="2"/>
      </rPr>
      <t xml:space="preserve"> trì: Sở Tư pháp
'- Phối hợp: Các sở, ban, ngành,
 UBND các huyện, thị xã</t>
    </r>
  </si>
  <si>
    <t>- Hàng năm, thực hiện rà soát, đánh giá, hướng dẫn các đơn vị sự nghiệp thực hiện sắp xếp cơ cấu chức danh nghề nghiệp viên chức theo vị trí việc làm đã được phê duyệt.
 Đảm bảo đến năm 2019, 100%  đơn vị  sự nghiệp công lập có cơ cấu chức danh nghề nghiệp viên chức theo vị trí việc làm. Báo cáo UBND tỉnh kết quả thực hiện</t>
  </si>
  <si>
    <t xml:space="preserve">
Mức độ thực hiện Kế hoạch tinh giản biên chế không hoàn thành 100%</t>
  </si>
  <si>
    <t xml:space="preserve">
'- Hàng năm, Tham mưu UBND tỉnh ban hành và triển khai Kế hoạch tinh giản biên chế. Đảm bảo hoàn thành 100% Kế hoạch đề ra.</t>
  </si>
  <si>
    <t>Hoàn thành 100% kế hoạch tinh giản biên chế trong năm</t>
  </si>
  <si>
    <t>- Rà soát, đánh giá tình hình cung ứng dịch vụ công trực truyến mức độ 3, 4 trên địa bàn tỉnh và tham mưu UBND tỉnh xây dựng Đề án triển khai cung ứng dịch vụ công trực tuyến mứa độ 3, 4 trên địa bàn tỉnh.
Phấn đấu năm 2017, có trên 20%  số hồ sơ TTHC trở lên được xử lý trực tuyến mức độ 3. Và đến năm 2018, có từ 10% số hồ sơ TTHC trở lên được xử lý trực tuyến mức độ 4.</t>
  </si>
  <si>
    <r>
      <t xml:space="preserve">PHỤ LỤC
LỘ TRÌNH VÀ PHÂN CÔNG NHIỆM VỤ CẢI THIỆN, NÂNG CAO CHỈ SỐ CẢI CÁCH HÀNH CHÍNH NĂM 2017 VÀ CÁC NĂM TIẾP THEO
</t>
    </r>
    <r>
      <rPr>
        <i/>
        <sz val="12"/>
        <color theme="1"/>
        <rFont val="Times New Roman"/>
        <family val="1"/>
      </rPr>
      <t>(Ban hành kèm theo Kế hoạch số        /KH-UBND, ngày      tháng     năm 2017 của UBND tỉnh Đắk Nông)</t>
    </r>
  </si>
  <si>
    <t>- Chủ trì: UBND các huyện, thị xã.
'- Phối hợp: Sở Nội vụ</t>
  </si>
  <si>
    <t xml:space="preserve">- Thường xuyên rà soát, báo cáo tỷ lệ cán bộ cấp xã đạt chuẩn.
'- Hướng dẫn UBND các huyện, thị  thực hiện việc bổ nhiệm đối với cán bộ cấp xã (kiên quyết không bổ nhiệm những trường hợp không đạt chuẩn). Đảm bảo đến 2019, 100% cán bộ cấp xã đạt chuẩn theo quy định.
'- Tham mưu ban hành  và thực hiện tốt các chính sách cho nghỉ hưu  trước tuổi đối với các trường hợp cán bộ cấp xã lớn tuổi, không đạt chuẩn.
</t>
  </si>
  <si>
    <t>- Tham mưu UBND tỉnh thực hiện đúng quy định về cơ chế tự chủ, tự chịu trách nhiệm tại các đơn vị sự nghiệp công lập. Đảm bảo 100% đơn vị sự nghiệp công lập trên địa bàn tỉnh thực hiện đúng quy định.</t>
  </si>
  <si>
    <t>Tỷ lệ đơn vị hành chính cấp xã có 100% số TTHC thuộc thẩm quyền giải quyết được thực hiện theo cơ chế một cửa.</t>
  </si>
  <si>
    <t>Ban hành các quy định giải quyết theo cơ chế một cửa liên thông (đối với trên 50 TTHC trở lên)</t>
  </si>
  <si>
    <t>- Chủ trì: UBND cấp xã.
'- Phối hợp: Sở Nội vụ; UBND cấp huyện.</t>
  </si>
  <si>
    <t xml:space="preserve">- Kế hoạch ban hành phải đầy đủ 6 nội dung cải cách hành chính theo hướng dẫn của Bộ Nội vụ. 
- Các sở chủ trì các nội dung, lĩnh vực CCHC xây dựng kế hoạch CCHC gửi về Sở Nội vụ theo đúng quy định để tổng hợp, trình UBND tỉnh.
</t>
  </si>
  <si>
    <t xml:space="preserve">- Tham mưu ban hành báo cáo tự chấm điểm chỉ số CCHC hàng năm có sai số không quá 3%.
- Các sở, ban, ngành phối hợp tự đánh giá, chấm điểm và cung cấp đầy đủ tài liệu kiểm chứng để Sở Nội vụ tham mưu tổng hợp, trình UBND xem xét, gửi Bộ Nội vụ theo quy định. </t>
  </si>
  <si>
    <t>Báo cáo của UBND tỉnh về kết quả thực hiện CCHC định kỳ theo đúng thời gian và nội dung theo hướng dẫn của Bộ Nội vụ
(Các cơ quan, đơn vị gửi báo cáo đúng thời hạn quy định, Sở Nội vụ  trình UBND tỉnh trước thời hạn 05 ngày, Văn phòng UBND tỉnh trình Lãnh đạo UBND tỉnh ký kịp thời). Sở Nội vụ báo cáo UBND tỉnh, Bộ Nội vụ kết quả thực hiện CCHC quý I, 6 tháng và quý III. UBND tỉnh báo cáo tổng kết công tác CCHC năm)</t>
  </si>
  <si>
    <t xml:space="preserve">- Chủ trì: Sở Nội vụ.
'- Phối hợp: Văn phòng UBND tỉnh, Sở Tài chính, Tư pháp, Khoa học và Công nghệ, Thông tin và Truyền thông,…
</t>
  </si>
  <si>
    <t>- Tham mưu đề xuất  xử lý và xử lý 100% vấn đề đã phát hiện qua công tác thanh tra, kiểm tra.
- Đôn đốc, hướng dẫn và báo cáo kết quả khắc phục kiến nghị sau thanh tra, kiểm tra của các cơ quan, đơn vị.</t>
  </si>
  <si>
    <t>- Chủ trì: Sở Nội vụ
- Phối hợp: Các sở, ban, ngành,
 UBND các huyện, thị xã</t>
  </si>
  <si>
    <t xml:space="preserve">
- Chủ trì: Sở Tư pháp
- Phối hợp: Các sở, ban, ngành,
 UBND các huyện, thị xã</t>
  </si>
  <si>
    <t>Kiểm soát chặt chẽ quy trình ban hành VBQQPL, đảm bảo 100% VBQQPL trong năm được xây dựng và ban hành theo đúng quy trình.</t>
  </si>
  <si>
    <t>- Chủ trì: Sở Tư pháp
- Phối hợp: Các sở, ban, ngành,
 UBND các huyện, thị xã</t>
  </si>
  <si>
    <t>- Chủ trì: Các sở, ban, ngành.
- Phối hợp: Sở Tư pháp</t>
  </si>
  <si>
    <t>- Chủ trì: Các sở, ban, ngành; UBND cấp  huyện, cấp xã
- Phối hợp: Sở Tư pháp</t>
  </si>
  <si>
    <t>- Chủ trì: Văn phòng UBND tỉnh
- Phối hợp: Sở Tư pháp</t>
  </si>
  <si>
    <t>- Chủ trì: Sở Nội vụ
- Phối hợp: Các sở, ban, ngành,
 UBND các huyện, thị xã.</t>
  </si>
  <si>
    <t>- Chủ trì: Các sở, ban, ngành,UBND các huyện, thị xã.
- Phối hợp: Sở Nội vụ</t>
  </si>
  <si>
    <t>- Hàng năm, thực hiện rà soát, đánh giá, hướng dẫn các cơ quan, đơn vị thực hiện sắp xếp cơ cấu công chức theo vị trí việc làm đã được phê duyệt.
- Tham mưu UBND tỉnh Đề án xác định cơ cấu công chức phù hợp với vị trí việc làm tại các cơ quan, đơn vị trên địa bàn tỉnh; đảm bảo đến năm 2019, 100% cơ quan, đơn vị có cơ cấu công chức phù hợp với vị trí việc làm.
- Hàng năm báo cáo UBND tỉnh kết quả thực hiện</t>
  </si>
  <si>
    <t xml:space="preserve">- Chủ trì: Sở Nội vụ
- Phối hợp: Các sở, ban, ngành,
 UBND các huyện, thị </t>
  </si>
  <si>
    <t>- Chủ trì: UBND các huyện, thị xã.
- Phối hợp: Sở Nội vụ</t>
  </si>
  <si>
    <t>- Thường xuyên rà soát, báo cáo tỷ lệ công chức cấp xã đạt chuẩn.
- Hướng dẫn UBND các huyện, thị  thực hiện việc tuyển dụng, sử dụng vào đào tạo công chức cấp xã, đảm bảo đến 2018, 100% công chức cấp xã đạt chuẩn theo quy định</t>
  </si>
  <si>
    <t xml:space="preserve">- Chủ trì: Sở Thông tin và Truyền thông.
'- Phối hợp: Sở Tài chính và các sở, ban, ngành,UBND các huyện, thị </t>
  </si>
  <si>
    <t xml:space="preserve">- Hàng năm, tham mưu UBND tỉnh ban hành kế hoạch ứng dụng CNTT  phù hợp tình hình hạ tầng CNTT và tình hình ngân sách của tỉnh. Đồng thời tham mưu triển khai hoàn thành 100% kế hoạch.
- Sở Tài chính có trách nhiệm tham mưu UBND tỉnh bố trí kinh phí kịp thời, đảm bảo đủ kinh phí thực hiện các nhiệm vụ đề ra.
</t>
  </si>
  <si>
    <t>- Rà soát, đánh giá tình hình sử dụng các phần mềm quản lý trên địa bàn tỉnh và tham mưu UBND tỉnh thực hiện kết nối, liên thông các phần mềm quản lý văn bản.
 Phấn đấu đến năm 2018 thực hiện kết nối, liên thông phần mềm quản lý văn bản từ cấp tỉnh đến cấp xã</t>
  </si>
  <si>
    <t>- Chủ trì: Sở Kế hoạch và Đầu tư;
- Phối hợp: Các sở, ban, ngành, UBND cấp huyện, cấp xã</t>
  </si>
  <si>
    <t xml:space="preserve">
'-  Tham mưu xây dựng và ban hành các chính sách khuyến khích, thu hút đầu tư phù hợp.
- Rà soát và đơn giản hóa thời gian, thủ tục hành chính trong lĩnh vực Đầu tư, kinh doanh, thành lập doanh nghiệp.
- Xây dựng và thực hiện chương trình ký kết, hợp tác và đầu tư  giữa tỉnh với các tỉnh khác trong và ngoài nước nhằm kêu gọi, thu hút đầu tư hiệu quả.
- Tuyên truyền về cơ chế, chính sách và các nội dung liên quan để doanh nghiệp, nhà đầu tư nắm bắt.</t>
  </si>
  <si>
    <t>Tham mưu đề xuất các giải pháp cụ thể để cải thiện chất lượng dịch vụ y tế công lập trên địa bàn tỉnh năm 2017 và các năm tiếp theo</t>
  </si>
  <si>
    <t>Tham mưu đề xuất các giải pháp cụ thể để cải thiện chất lượng dịch vụ giáo dục công lập trên địa bàn tỉnh năm 2017 và các năm tiếp theo</t>
  </si>
  <si>
    <t>Tham mưu đề xuất các giải pháp cụ thể để cải thiện chất lượng dịch vụ hành chính công trên địa bàn tỉnh năm 2017 và các năm tiếp theo</t>
  </si>
  <si>
    <t xml:space="preserve">Tham mưu UBND tỉnh ban hành kế hoạch CCHC hàng năm trong quý IV của năm liền trước năm Kế hoạch.
Các sở, ban, ngành gửi kế hoạch về Sở Nội vụ theo đúng thời gian yêu cầu; Sở Nội vụ trình UBND tỉnh trước thời hạn 05 ngày (trước ngày 25/12 hàng năm), Văn phòng UBND tỉnh trình lãnh đạo UBND tỉnh ký kịp thời.
</t>
  </si>
  <si>
    <t>- Triển khai, thực hiện hoàn thành 100% nhiệm vụ  kế hoạch đề ra.
- Sở Tài chính tham mưu phân bổ kinh phí thực hiện kịp thời (ngay từ đầu năm) để thực hiện nhiệm vụ.
- Các cơ quan, đơn vị được giao chủ trì thực hiện nhiệm vụ thuộc kế hoạch chủ động triển khai, hoàn thành 100% kế hoạch đề ra.</t>
  </si>
  <si>
    <t xml:space="preserve">- Chủ trì: Sở Nội vụ.
- Phối hợp: Văn phòng UBND tỉnh, Sở Tài chính, Tư pháp, Khoa học và Công nghệ, Thông tin và Truyền thông
</t>
  </si>
  <si>
    <t xml:space="preserve">- Chủ trì: Sở Nội vụ.
- Phối hợp: Văn phòng UBND tỉnh và các sở, ban, ngành, UBND các huyện, thị xã 
</t>
  </si>
  <si>
    <t xml:space="preserve">- Lồng ghép nội dung tuyên truyền CCHC trong kế hoạch CCHC hàng năm  của tỉnh và triển khai thực hiện, hoàn thành 100% nội dung đề ra.
- Đẩy mạnh thực hiện tuyên truyền qua nhiều hình thức, như: tuyên truyền báo, đài, tọa đàm, hội thi, diễn đàn, pano tuyên truyền, ...
</t>
  </si>
  <si>
    <t>- Triển khai thực hiện, hoàn thành 100% VBQPPL trong năm theo danh mục được cơ quan có thẩm quyền phê duyệt theo đúng tiến độ đề ra. 
- Định kỳ báo cáo UBND tỉnh về tình hình triển khai, xây dựng VBQPPL của các cơ quan, đơn vị.
- Tham mưu UBND tỉnh phê bình, kiểm điểm đối với các cơ quan chuyên môn còn gia hạn, nợ đọng VBQPPL theo danh mục đã được phê duyệt.</t>
  </si>
  <si>
    <t xml:space="preserve"> - Hướng dẫn các cơ quan, đơn vị công khai TTHC trên Trang thông tin điện tử cửa cơ quan, đơn vị. Đảm bảo 100% cơ quan, đơn vị có Trang thông tin điện tử thực hiện công khai TTHC đầy đủ, đúng quy định.</t>
  </si>
  <si>
    <t xml:space="preserve"> Năm 2016, tỷ lệ cơ quan chuyên môn cấp tỉnh và đơn vị hành chính cấp huyện công khai TTHC đầy đủ, đúng quy định  trên Trang thông tin điện tử của cơ quan, đơn vị, không đạt 100% (Sở Ngoại vụ chưa công khai trên Cổng thông tin điện tử của tỉnh)</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</si>
</sst>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2"/>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u/>
      <sz val="12"/>
      <color theme="10"/>
      <name val="Times New Roman"/>
      <family val="2"/>
    </font>
    <font>
      <sz val="12"/>
      <color rgb="FFFF0000"/>
      <name val="Times New Roman"/>
      <family val="1"/>
    </font>
    <font>
      <b/>
      <i/>
      <sz val="12"/>
      <color rgb="FFFF0000"/>
      <name val="Times New Roman"/>
      <family val="1"/>
    </font>
    <font>
      <b/>
      <sz val="12"/>
      <name val="Times New Roman"/>
      <family val="1"/>
    </font>
    <font>
      <sz val="12"/>
      <name val="Times New Roman"/>
      <family val="1"/>
    </font>
    <font>
      <b/>
      <i/>
      <sz val="12"/>
      <color theme="1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198">
    <xf numFmtId="0" fontId="0" fillId="0" borderId="0" xfId="0"/>
    <xf numFmtId="0" fontId="1"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1" applyBorder="1" applyAlignment="1">
      <alignment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center"/>
    </xf>
    <xf numFmtId="0" fontId="0" fillId="0" borderId="3" xfId="0" applyBorder="1"/>
    <xf numFmtId="0" fontId="1" fillId="2" borderId="1" xfId="0" applyFont="1" applyFill="1" applyBorder="1" applyAlignment="1">
      <alignment horizontal="center"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3" fillId="0" borderId="3" xfId="0" applyFont="1" applyBorder="1" applyAlignment="1">
      <alignment vertical="center"/>
    </xf>
    <xf numFmtId="0" fontId="0" fillId="0" borderId="0" xfId="0" applyBorder="1"/>
    <xf numFmtId="0" fontId="0" fillId="0" borderId="1" xfId="0" applyBorder="1"/>
    <xf numFmtId="0" fontId="7" fillId="2" borderId="1" xfId="0" applyFont="1" applyFill="1" applyBorder="1" applyAlignment="1">
      <alignment horizontal="center"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1" xfId="1" applyFont="1" applyBorder="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0" fillId="0" borderId="1" xfId="0" applyBorder="1" applyAlignment="1">
      <alignment vertical="center"/>
    </xf>
    <xf numFmtId="0" fontId="3" fillId="0" borderId="5" xfId="0" applyFont="1" applyBorder="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0" fillId="0" borderId="4" xfId="0" applyBorder="1"/>
    <xf numFmtId="0" fontId="1" fillId="2" borderId="4" xfId="0" applyFont="1" applyFill="1" applyBorder="1" applyAlignment="1">
      <alignment horizontal="center" vertical="center"/>
    </xf>
    <xf numFmtId="0" fontId="1" fillId="2" borderId="4" xfId="0" applyFont="1" applyFill="1" applyBorder="1" applyAlignment="1">
      <alignment vertical="center" wrapText="1"/>
    </xf>
    <xf numFmtId="0" fontId="1" fillId="2" borderId="4"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0" fillId="0" borderId="0" xfId="0" applyBorder="1" applyAlignment="1">
      <alignment vertical="center"/>
    </xf>
    <xf numFmtId="0" fontId="3" fillId="0" borderId="1" xfId="0" applyFont="1" applyBorder="1" applyAlignment="1">
      <alignment vertical="center"/>
    </xf>
    <xf numFmtId="0" fontId="3" fillId="0" borderId="0" xfId="0" applyFont="1" applyBorder="1" applyAlignment="1">
      <alignment vertical="center"/>
    </xf>
    <xf numFmtId="0" fontId="2" fillId="0" borderId="4" xfId="0" applyFont="1" applyBorder="1" applyAlignment="1">
      <alignment horizontal="center" vertical="center"/>
    </xf>
    <xf numFmtId="0" fontId="6" fillId="2" borderId="1" xfId="0" applyFont="1" applyFill="1" applyBorder="1" applyAlignment="1">
      <alignment vertical="center" wrapText="1"/>
    </xf>
    <xf numFmtId="0" fontId="0" fillId="0" borderId="1" xfId="0" applyBorder="1" applyAlignment="1">
      <alignment horizontal="left"/>
    </xf>
    <xf numFmtId="0" fontId="1" fillId="0" borderId="1"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xf>
    <xf numFmtId="0" fontId="7" fillId="2" borderId="1" xfId="0" applyFont="1" applyFill="1" applyBorder="1" applyAlignment="1">
      <alignment horizontal="left"/>
    </xf>
    <xf numFmtId="0" fontId="0" fillId="0" borderId="5" xfId="0" applyBorder="1" applyAlignment="1">
      <alignment horizontal="left"/>
    </xf>
    <xf numFmtId="0" fontId="3" fillId="0" borderId="1" xfId="0" applyFont="1" applyBorder="1" applyAlignment="1">
      <alignment horizontal="left" wrapText="1"/>
    </xf>
    <xf numFmtId="0" fontId="0" fillId="0" borderId="3" xfId="0" applyBorder="1" applyAlignment="1">
      <alignment horizontal="left"/>
    </xf>
    <xf numFmtId="0" fontId="0" fillId="0" borderId="0" xfId="0" applyBorder="1" applyAlignment="1">
      <alignment horizontal="left"/>
    </xf>
    <xf numFmtId="0" fontId="2" fillId="3" borderId="3" xfId="0" applyFont="1" applyFill="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2" fillId="0" borderId="4" xfId="0" applyFont="1" applyBorder="1" applyAlignment="1">
      <alignment vertical="center" wrapText="1"/>
    </xf>
    <xf numFmtId="0" fontId="2" fillId="0" borderId="7" xfId="0" applyFont="1" applyBorder="1" applyAlignment="1">
      <alignment vertical="center" wrapText="1"/>
    </xf>
    <xf numFmtId="0" fontId="2" fillId="0" borderId="1" xfId="0" quotePrefix="1" applyFont="1" applyBorder="1" applyAlignment="1">
      <alignment vertical="center" wrapText="1"/>
    </xf>
    <xf numFmtId="0" fontId="2" fillId="0" borderId="1" xfId="0" applyFont="1" applyBorder="1" applyAlignment="1">
      <alignment vertical="center" wrapText="1"/>
    </xf>
    <xf numFmtId="0" fontId="3" fillId="0" borderId="9" xfId="0" applyFont="1" applyBorder="1" applyAlignment="1">
      <alignment horizontal="center" vertical="center" wrapText="1"/>
    </xf>
    <xf numFmtId="0" fontId="4" fillId="0" borderId="4" xfId="0" applyFont="1" applyBorder="1" applyAlignment="1">
      <alignment vertical="center"/>
    </xf>
    <xf numFmtId="0" fontId="0" fillId="0" borderId="4" xfId="0" quotePrefix="1" applyBorder="1" applyAlignment="1">
      <alignment vertical="center" wrapText="1"/>
    </xf>
    <xf numFmtId="0" fontId="6" fillId="2" borderId="4" xfId="0" applyFont="1" applyFill="1" applyBorder="1" applyAlignment="1">
      <alignment vertical="center" wrapText="1"/>
    </xf>
    <xf numFmtId="0" fontId="4" fillId="0" borderId="7" xfId="0" applyFont="1" applyBorder="1" applyAlignment="1">
      <alignment vertical="center"/>
    </xf>
    <xf numFmtId="0" fontId="0" fillId="0" borderId="1" xfId="0" quotePrefix="1" applyBorder="1" applyAlignment="1">
      <alignment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2" borderId="7" xfId="0" applyFont="1" applyFill="1" applyBorder="1" applyAlignment="1">
      <alignment horizontal="center" vertical="center" wrapText="1"/>
    </xf>
    <xf numFmtId="0" fontId="2" fillId="0" borderId="4" xfId="0" applyFont="1" applyBorder="1" applyAlignment="1">
      <alignment horizontal="left" vertical="center" wrapText="1"/>
    </xf>
    <xf numFmtId="0" fontId="1"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quotePrefix="1" applyFont="1" applyBorder="1" applyAlignment="1">
      <alignment vertical="center" wrapText="1"/>
    </xf>
    <xf numFmtId="0" fontId="2" fillId="0" borderId="5" xfId="0" applyFont="1" applyBorder="1" applyAlignment="1">
      <alignment vertical="center" wrapText="1"/>
    </xf>
    <xf numFmtId="0" fontId="1"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4" fillId="3" borderId="7" xfId="0" applyFont="1" applyFill="1" applyBorder="1" applyAlignment="1">
      <alignment vertical="center"/>
    </xf>
    <xf numFmtId="0" fontId="4" fillId="0" borderId="5" xfId="0" applyFont="1" applyBorder="1" applyAlignment="1">
      <alignment vertical="center"/>
    </xf>
    <xf numFmtId="0" fontId="2" fillId="0" borderId="7" xfId="0" applyFont="1" applyBorder="1" applyAlignment="1">
      <alignment horizontal="center" vertical="center"/>
    </xf>
    <xf numFmtId="0" fontId="9" fillId="3" borderId="4" xfId="0" quotePrefix="1" applyFont="1" applyFill="1" applyBorder="1" applyAlignment="1">
      <alignment vertical="center" wrapText="1"/>
    </xf>
    <xf numFmtId="0" fontId="0" fillId="0" borderId="7" xfId="0" quotePrefix="1" applyBorder="1" applyAlignment="1">
      <alignment vertical="center" wrapText="1"/>
    </xf>
    <xf numFmtId="0" fontId="0" fillId="0" borderId="7" xfId="0" applyBorder="1" applyAlignment="1">
      <alignment vertical="center" wrapText="1"/>
    </xf>
    <xf numFmtId="0" fontId="2" fillId="0" borderId="7" xfId="0" quotePrefix="1"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6" fillId="2" borderId="1" xfId="0" applyFont="1" applyFill="1" applyBorder="1"/>
    <xf numFmtId="0" fontId="1" fillId="2" borderId="1" xfId="0" applyFont="1" applyFill="1" applyBorder="1"/>
    <xf numFmtId="0" fontId="1" fillId="2" borderId="1" xfId="0" applyFont="1" applyFill="1" applyBorder="1" applyAlignment="1">
      <alignment horizontal="left" vertical="center"/>
    </xf>
    <xf numFmtId="0" fontId="2" fillId="0" borderId="9" xfId="0" applyFont="1" applyBorder="1" applyAlignment="1">
      <alignment horizontal="center" vertical="center" wrapText="1"/>
    </xf>
    <xf numFmtId="0" fontId="0" fillId="0" borderId="5" xfId="0" applyBorder="1"/>
    <xf numFmtId="0" fontId="0" fillId="0" borderId="8" xfId="0" applyBorder="1" applyAlignment="1">
      <alignment vertical="center"/>
    </xf>
    <xf numFmtId="0" fontId="0" fillId="0" borderId="4" xfId="0" applyBorder="1" applyAlignment="1">
      <alignment vertical="center"/>
    </xf>
    <xf numFmtId="0" fontId="2" fillId="0" borderId="9" xfId="0" quotePrefix="1" applyFont="1" applyBorder="1" applyAlignment="1">
      <alignment horizontal="left" vertical="center" wrapText="1"/>
    </xf>
    <xf numFmtId="0" fontId="4" fillId="0" borderId="1" xfId="0" applyFont="1" applyBorder="1" applyAlignment="1">
      <alignment vertical="center"/>
    </xf>
    <xf numFmtId="0" fontId="1" fillId="2" borderId="5" xfId="0" applyFont="1" applyFill="1" applyBorder="1" applyAlignment="1">
      <alignment horizontal="center" vertical="center"/>
    </xf>
    <xf numFmtId="0" fontId="1" fillId="2" borderId="5" xfId="0" applyFont="1" applyFill="1" applyBorder="1" applyAlignment="1">
      <alignment vertical="center" wrapText="1"/>
    </xf>
    <xf numFmtId="0" fontId="1" fillId="2" borderId="5" xfId="0" applyFont="1" applyFill="1" applyBorder="1" applyAlignment="1">
      <alignment horizontal="center" vertical="center" wrapText="1"/>
    </xf>
    <xf numFmtId="0" fontId="0" fillId="2" borderId="5" xfId="0" applyFill="1" applyBorder="1" applyAlignment="1">
      <alignment horizontal="left"/>
    </xf>
    <xf numFmtId="0" fontId="0" fillId="0" borderId="4" xfId="0" applyBorder="1" applyAlignment="1">
      <alignment horizontal="left"/>
    </xf>
    <xf numFmtId="0" fontId="0" fillId="0" borderId="1" xfId="0" quotePrefix="1" applyBorder="1" applyAlignment="1">
      <alignment wrapText="1"/>
    </xf>
    <xf numFmtId="0" fontId="2" fillId="0" borderId="10" xfId="0" applyFont="1" applyBorder="1" applyAlignment="1">
      <alignment horizontal="center" vertical="center" wrapText="1"/>
    </xf>
    <xf numFmtId="0" fontId="2" fillId="0" borderId="1" xfId="0" quotePrefix="1" applyFont="1" applyBorder="1" applyAlignment="1">
      <alignment wrapText="1"/>
    </xf>
    <xf numFmtId="0" fontId="0" fillId="2" borderId="1" xfId="0" applyFill="1" applyBorder="1" applyAlignment="1">
      <alignment vertical="center"/>
    </xf>
    <xf numFmtId="0" fontId="8" fillId="2" borderId="5" xfId="0" applyFont="1" applyFill="1" applyBorder="1" applyAlignment="1">
      <alignment horizontal="center" vertical="center"/>
    </xf>
    <xf numFmtId="0" fontId="8" fillId="2" borderId="5" xfId="0" applyFont="1" applyFill="1" applyBorder="1" applyAlignment="1">
      <alignment vertical="center" wrapText="1"/>
    </xf>
    <xf numFmtId="0" fontId="8" fillId="2" borderId="5" xfId="0" applyFont="1" applyFill="1" applyBorder="1" applyAlignment="1">
      <alignment horizontal="center" vertical="center" wrapText="1"/>
    </xf>
    <xf numFmtId="0" fontId="6" fillId="3" borderId="1" xfId="0" applyFont="1" applyFill="1" applyBorder="1" applyAlignment="1">
      <alignment vertical="center" wrapText="1"/>
    </xf>
    <xf numFmtId="0" fontId="1" fillId="0" borderId="5" xfId="0" applyFont="1" applyBorder="1" applyAlignment="1">
      <alignment horizontal="center" vertical="center"/>
    </xf>
    <xf numFmtId="0" fontId="1" fillId="0" borderId="5" xfId="0" applyFont="1" applyBorder="1" applyAlignment="1">
      <alignment vertical="center" wrapText="1"/>
    </xf>
    <xf numFmtId="0" fontId="0" fillId="0" borderId="1" xfId="0" applyBorder="1" applyAlignment="1">
      <alignment vertical="center" wrapText="1"/>
    </xf>
    <xf numFmtId="0" fontId="1" fillId="2" borderId="9" xfId="0" applyFont="1" applyFill="1" applyBorder="1" applyAlignment="1">
      <alignment horizontal="center" vertical="center" wrapText="1"/>
    </xf>
    <xf numFmtId="0" fontId="3" fillId="2" borderId="4" xfId="0" applyFont="1" applyFill="1" applyBorder="1" applyAlignment="1">
      <alignment horizontal="left" wrapText="1"/>
    </xf>
    <xf numFmtId="0" fontId="3" fillId="0" borderId="6" xfId="0" applyFont="1" applyBorder="1" applyAlignment="1">
      <alignment horizontal="center" vertical="center" wrapText="1"/>
    </xf>
    <xf numFmtId="0" fontId="0" fillId="0" borderId="4" xfId="0" applyBorder="1" applyAlignment="1">
      <alignment horizontal="center" vertical="center"/>
    </xf>
    <xf numFmtId="0" fontId="4" fillId="3" borderId="5" xfId="0" applyFont="1" applyFill="1" applyBorder="1" applyAlignment="1">
      <alignment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wrapText="1"/>
    </xf>
    <xf numFmtId="0" fontId="2" fillId="0" borderId="1" xfId="0" quotePrefix="1" applyFont="1" applyBorder="1" applyAlignment="1">
      <alignment vertical="top" wrapText="1"/>
    </xf>
    <xf numFmtId="0" fontId="8" fillId="2" borderId="5" xfId="0" applyFont="1" applyFill="1" applyBorder="1" applyAlignment="1">
      <alignment horizontal="left" vertical="center"/>
    </xf>
    <xf numFmtId="0" fontId="9" fillId="3" borderId="1" xfId="0" quotePrefix="1" applyFont="1" applyFill="1" applyBorder="1" applyAlignment="1">
      <alignment vertical="center" wrapText="1"/>
    </xf>
    <xf numFmtId="0" fontId="3" fillId="0" borderId="4" xfId="0" applyFont="1" applyBorder="1" applyAlignment="1">
      <alignment horizontal="left" wrapText="1"/>
    </xf>
    <xf numFmtId="0" fontId="5" fillId="0" borderId="5" xfId="1" applyBorder="1" applyAlignment="1">
      <alignment vertical="center" wrapText="1"/>
    </xf>
    <xf numFmtId="0" fontId="3" fillId="0" borderId="1" xfId="0" applyFont="1" applyBorder="1"/>
    <xf numFmtId="0" fontId="6" fillId="2" borderId="1" xfId="0" applyFont="1" applyFill="1" applyBorder="1" applyAlignment="1">
      <alignment horizontal="center" vertical="top" wrapText="1"/>
    </xf>
    <xf numFmtId="0" fontId="2" fillId="3" borderId="4" xfId="0" applyFont="1" applyFill="1" applyBorder="1" applyAlignment="1">
      <alignment horizontal="center" vertical="center"/>
    </xf>
    <xf numFmtId="0" fontId="2" fillId="3" borderId="4" xfId="0" applyFont="1" applyFill="1" applyBorder="1" applyAlignment="1">
      <alignment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0" fillId="3" borderId="1" xfId="0" applyFill="1" applyBorder="1"/>
    <xf numFmtId="0" fontId="0" fillId="3" borderId="4" xfId="0" applyFill="1" applyBorder="1" applyAlignment="1">
      <alignment vertical="top" wrapText="1"/>
    </xf>
    <xf numFmtId="0" fontId="0" fillId="3" borderId="1" xfId="0" applyFill="1" applyBorder="1" applyAlignment="1">
      <alignment vertical="top" wrapText="1"/>
    </xf>
    <xf numFmtId="0" fontId="0" fillId="0" borderId="11" xfId="0" applyBorder="1"/>
    <xf numFmtId="0" fontId="0" fillId="0" borderId="0" xfId="0" applyBorder="1" applyAlignment="1">
      <alignment horizontal="center" vertical="center"/>
    </xf>
    <xf numFmtId="0" fontId="0" fillId="2" borderId="0" xfId="0" applyFill="1" applyBorder="1"/>
    <xf numFmtId="0" fontId="0" fillId="3" borderId="0" xfId="0" applyFill="1" applyBorder="1"/>
    <xf numFmtId="0" fontId="9" fillId="2" borderId="0" xfId="0" applyFont="1" applyFill="1" applyBorder="1"/>
    <xf numFmtId="0" fontId="0" fillId="0" borderId="10" xfId="0" applyBorder="1"/>
    <xf numFmtId="0" fontId="2" fillId="0" borderId="1" xfId="0" applyFont="1" applyBorder="1" applyAlignment="1">
      <alignment horizontal="center" vertical="center" wrapText="1"/>
    </xf>
    <xf numFmtId="0" fontId="0" fillId="0" borderId="4" xfId="0" quotePrefix="1" applyBorder="1" applyAlignment="1">
      <alignment horizontal="left" vertical="center" wrapText="1"/>
    </xf>
    <xf numFmtId="0" fontId="2" fillId="0" borderId="4" xfId="0" quotePrefix="1" applyFont="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0" fontId="2" fillId="0" borderId="4" xfId="0" quotePrefix="1" applyFont="1" applyBorder="1" applyAlignment="1">
      <alignment horizontal="left" vertical="center" wrapText="1"/>
    </xf>
    <xf numFmtId="0" fontId="2" fillId="0" borderId="7" xfId="0" quotePrefix="1" applyFont="1" applyBorder="1" applyAlignment="1">
      <alignment horizontal="left" vertical="center" wrapText="1"/>
    </xf>
    <xf numFmtId="0" fontId="2" fillId="0" borderId="5" xfId="0" quotePrefix="1" applyFont="1" applyBorder="1" applyAlignment="1">
      <alignment horizontal="left" vertical="center" wrapText="1"/>
    </xf>
    <xf numFmtId="0" fontId="2" fillId="0" borderId="1" xfId="0" quotePrefix="1" applyFont="1" applyBorder="1" applyAlignment="1">
      <alignment horizontal="left" vertical="center" wrapText="1"/>
    </xf>
    <xf numFmtId="0" fontId="0" fillId="0" borderId="4" xfId="0" quotePrefix="1" applyBorder="1" applyAlignment="1">
      <alignment horizontal="left" vertical="center" wrapText="1"/>
    </xf>
    <xf numFmtId="0" fontId="0" fillId="0" borderId="7" xfId="0" quotePrefix="1" applyBorder="1" applyAlignment="1">
      <alignment horizontal="left" vertical="center" wrapText="1"/>
    </xf>
    <xf numFmtId="0" fontId="0" fillId="0" borderId="5" xfId="0" quotePrefix="1" applyBorder="1" applyAlignment="1">
      <alignment horizontal="left"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1" xfId="0" quotePrefix="1" applyBorder="1" applyAlignment="1">
      <alignment horizontal="left" vertical="top" wrapText="1"/>
    </xf>
    <xf numFmtId="0" fontId="2" fillId="0" borderId="4" xfId="0" quotePrefix="1" applyFont="1" applyBorder="1" applyAlignment="1">
      <alignment horizontal="left" vertical="top" wrapText="1"/>
    </xf>
    <xf numFmtId="0" fontId="2" fillId="0" borderId="7"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 xfId="0" quotePrefix="1" applyFont="1" applyBorder="1" applyAlignment="1">
      <alignment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2" fillId="0" borderId="1"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xf>
    <xf numFmtId="0" fontId="6" fillId="2" borderId="4" xfId="0" applyFont="1" applyFill="1" applyBorder="1" applyAlignment="1">
      <alignment horizontal="center" vertical="top" wrapText="1"/>
    </xf>
    <xf numFmtId="0" fontId="6" fillId="2" borderId="7" xfId="0" applyFont="1" applyFill="1" applyBorder="1" applyAlignment="1">
      <alignment horizontal="center" vertical="top" wrapText="1"/>
    </xf>
    <xf numFmtId="0" fontId="6" fillId="2" borderId="5" xfId="0" applyFont="1" applyFill="1" applyBorder="1" applyAlignment="1">
      <alignment horizontal="center" vertical="top" wrapText="1"/>
    </xf>
    <xf numFmtId="0" fontId="0" fillId="0" borderId="1" xfId="0" quotePrefix="1" applyBorder="1" applyAlignment="1">
      <alignment horizontal="left" vertical="center" wrapText="1"/>
    </xf>
    <xf numFmtId="0" fontId="2" fillId="0" borderId="7"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huvienphapluat.vn/phap-luat/tim-van-ban.aspx?keyword=TCVNISO9001:2008&amp;area=2&amp;type=39&amp;match=False&amp;vc=True&amp;lan=1" TargetMode="External"/><Relationship Id="rId2" Type="http://schemas.openxmlformats.org/officeDocument/2006/relationships/hyperlink" Target="https://thuvienphapluat.vn/phap-luat/tim-van-ban.aspx?keyword=TCVNISO9001:2008&amp;area=2&amp;type=39&amp;match=False&amp;vc=True&amp;lan=1" TargetMode="External"/><Relationship Id="rId1" Type="http://schemas.openxmlformats.org/officeDocument/2006/relationships/hyperlink" Target="https://thuvienphapluat.vn/phap-luat/tim-van-ban.aspx?keyword=TCVNISO9001:2008&amp;area=2&amp;type=39&amp;match=False&amp;vc=True&amp;lan=1"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4"/>
  <sheetViews>
    <sheetView tabSelected="1" zoomScale="85" zoomScaleNormal="85" workbookViewId="0">
      <selection activeCell="I50" sqref="I50"/>
    </sheetView>
  </sheetViews>
  <sheetFormatPr defaultRowHeight="15.75" x14ac:dyDescent="0.25"/>
  <cols>
    <col min="1" max="1" width="6.25" style="151" customWidth="1"/>
    <col min="2" max="2" width="27.625" style="19" customWidth="1"/>
    <col min="3" max="3" width="6" style="19" customWidth="1"/>
    <col min="4" max="4" width="7.25" style="19" customWidth="1"/>
    <col min="5" max="5" width="20.625" style="19" customWidth="1"/>
    <col min="6" max="6" width="6" style="19" customWidth="1"/>
    <col min="7" max="7" width="5.5" style="19" customWidth="1"/>
    <col min="8" max="8" width="5.25" style="19" customWidth="1"/>
    <col min="9" max="9" width="5.625" style="19" customWidth="1"/>
    <col min="10" max="10" width="27.875" style="19" customWidth="1"/>
    <col min="11" max="11" width="14.625" style="52" customWidth="1"/>
    <col min="12" max="12" width="9" style="19"/>
    <col min="13" max="13" width="13.375" style="19" customWidth="1"/>
    <col min="14" max="16384" width="9" style="19"/>
  </cols>
  <sheetData>
    <row r="1" spans="1:13" s="146" customFormat="1" ht="15.75" customHeight="1" x14ac:dyDescent="0.25">
      <c r="A1" s="191" t="s">
        <v>332</v>
      </c>
      <c r="B1" s="191"/>
      <c r="C1" s="191"/>
      <c r="D1" s="191"/>
      <c r="E1" s="191"/>
      <c r="F1" s="191"/>
      <c r="G1" s="191"/>
      <c r="H1" s="191"/>
      <c r="I1" s="191"/>
      <c r="J1" s="191"/>
      <c r="K1" s="191"/>
    </row>
    <row r="2" spans="1:13" ht="68.25" customHeight="1" x14ac:dyDescent="0.25">
      <c r="A2" s="191"/>
      <c r="B2" s="191"/>
      <c r="C2" s="191"/>
      <c r="D2" s="191"/>
      <c r="E2" s="191"/>
      <c r="F2" s="191"/>
      <c r="G2" s="191"/>
      <c r="H2" s="191"/>
      <c r="I2" s="191"/>
      <c r="J2" s="191"/>
      <c r="K2" s="191"/>
      <c r="M2" s="20"/>
    </row>
    <row r="3" spans="1:13" s="20" customFormat="1" ht="31.5" customHeight="1" x14ac:dyDescent="0.25">
      <c r="A3" s="192" t="s">
        <v>0</v>
      </c>
      <c r="B3" s="189" t="s">
        <v>1</v>
      </c>
      <c r="C3" s="189" t="s">
        <v>2</v>
      </c>
      <c r="D3" s="189" t="s">
        <v>245</v>
      </c>
      <c r="E3" s="189" t="s">
        <v>171</v>
      </c>
      <c r="F3" s="189" t="s">
        <v>249</v>
      </c>
      <c r="G3" s="189"/>
      <c r="H3" s="189"/>
      <c r="I3" s="189"/>
      <c r="J3" s="189" t="s">
        <v>198</v>
      </c>
      <c r="K3" s="189" t="s">
        <v>167</v>
      </c>
    </row>
    <row r="4" spans="1:13" ht="21.75" customHeight="1" x14ac:dyDescent="0.25">
      <c r="A4" s="192"/>
      <c r="B4" s="189"/>
      <c r="C4" s="189"/>
      <c r="D4" s="189"/>
      <c r="E4" s="189"/>
      <c r="F4" s="189" t="s">
        <v>163</v>
      </c>
      <c r="G4" s="189" t="s">
        <v>164</v>
      </c>
      <c r="H4" s="189" t="s">
        <v>165</v>
      </c>
      <c r="I4" s="189" t="s">
        <v>166</v>
      </c>
      <c r="J4" s="189"/>
      <c r="K4" s="189"/>
    </row>
    <row r="5" spans="1:13" ht="49.5" customHeight="1" x14ac:dyDescent="0.25">
      <c r="A5" s="192"/>
      <c r="B5" s="189"/>
      <c r="C5" s="189"/>
      <c r="D5" s="189"/>
      <c r="E5" s="189"/>
      <c r="F5" s="189"/>
      <c r="G5" s="189"/>
      <c r="H5" s="189"/>
      <c r="I5" s="189"/>
      <c r="J5" s="189"/>
      <c r="K5" s="189"/>
    </row>
    <row r="6" spans="1:13" ht="39.75" customHeight="1" x14ac:dyDescent="0.25">
      <c r="A6" s="85" t="s">
        <v>3</v>
      </c>
      <c r="B6" s="1" t="s">
        <v>4</v>
      </c>
      <c r="C6" s="83">
        <v>62</v>
      </c>
      <c r="D6" s="83">
        <f>D7+D27+D41+D55+D66+D95+D104+D131</f>
        <v>40.75</v>
      </c>
      <c r="E6" s="83"/>
      <c r="F6" s="83">
        <f>F7+F27+F41+F55+F66+F95+F104+F131</f>
        <v>51.5</v>
      </c>
      <c r="G6" s="83">
        <f>G7+G27+G41+G55+G66+G95+G104+G131</f>
        <v>56.5</v>
      </c>
      <c r="H6" s="83">
        <f>H7+H27+H41+H55+H66+H95+H104+H131</f>
        <v>60.5</v>
      </c>
      <c r="I6" s="83">
        <f>I7+I27+I41+I55+I66+I95+I104+I131</f>
        <v>62</v>
      </c>
      <c r="J6" s="83"/>
    </row>
    <row r="7" spans="1:13" s="147" customFormat="1" ht="31.5" x14ac:dyDescent="0.25">
      <c r="A7" s="85">
        <v>1</v>
      </c>
      <c r="B7" s="12" t="s">
        <v>5</v>
      </c>
      <c r="C7" s="83">
        <v>8.5</v>
      </c>
      <c r="D7" s="83">
        <f>D8+D12+D17+D20+D25</f>
        <v>5.5</v>
      </c>
      <c r="E7" s="83"/>
      <c r="F7" s="83">
        <f>F8+F12+F17+F20+F25</f>
        <v>8</v>
      </c>
      <c r="G7" s="83">
        <f>G8+G12+G17+G20+G25</f>
        <v>8</v>
      </c>
      <c r="H7" s="83">
        <f>H8+H12+H17+H20+H25</f>
        <v>8</v>
      </c>
      <c r="I7" s="83">
        <f>I8+I12+I17+I20+I25</f>
        <v>8.5</v>
      </c>
      <c r="J7" s="83"/>
      <c r="K7" s="85" t="s">
        <v>168</v>
      </c>
    </row>
    <row r="8" spans="1:13" ht="24.75" customHeight="1" x14ac:dyDescent="0.25">
      <c r="A8" s="2">
        <v>1.1000000000000001</v>
      </c>
      <c r="B8" s="3" t="s">
        <v>6</v>
      </c>
      <c r="C8" s="4">
        <v>2</v>
      </c>
      <c r="D8" s="4">
        <f>D9+D10+D11</f>
        <v>1.5</v>
      </c>
      <c r="E8" s="4"/>
      <c r="F8" s="4">
        <f>F9+F10+F11</f>
        <v>2</v>
      </c>
      <c r="G8" s="4">
        <f>G9+G10+G11</f>
        <v>2</v>
      </c>
      <c r="H8" s="4">
        <f>H9+H10+H11</f>
        <v>2</v>
      </c>
      <c r="I8" s="4">
        <f>I9+I10+I11</f>
        <v>2</v>
      </c>
      <c r="J8" s="4"/>
    </row>
    <row r="9" spans="1:13" s="20" customFormat="1" ht="219" customHeight="1" x14ac:dyDescent="0.25">
      <c r="A9" s="46" t="s">
        <v>7</v>
      </c>
      <c r="B9" s="67" t="s">
        <v>294</v>
      </c>
      <c r="C9" s="80">
        <v>0.5</v>
      </c>
      <c r="D9" s="80">
        <v>0.5</v>
      </c>
      <c r="E9" s="80"/>
      <c r="F9" s="80">
        <v>0.5</v>
      </c>
      <c r="G9" s="80">
        <v>0.5</v>
      </c>
      <c r="H9" s="46">
        <v>0.5</v>
      </c>
      <c r="I9" s="80">
        <v>0.5</v>
      </c>
      <c r="J9" s="67" t="s">
        <v>365</v>
      </c>
      <c r="K9" s="66" t="s">
        <v>252</v>
      </c>
    </row>
    <row r="10" spans="1:13" s="20" customFormat="1" ht="192.75" customHeight="1" x14ac:dyDescent="0.25">
      <c r="A10" s="46" t="s">
        <v>8</v>
      </c>
      <c r="B10" s="67" t="s">
        <v>295</v>
      </c>
      <c r="C10" s="80">
        <v>0.5</v>
      </c>
      <c r="D10" s="80">
        <v>0.5</v>
      </c>
      <c r="E10" s="80"/>
      <c r="F10" s="80">
        <v>0.5</v>
      </c>
      <c r="G10" s="80">
        <v>0.5</v>
      </c>
      <c r="H10" s="46">
        <v>0.5</v>
      </c>
      <c r="I10" s="80">
        <v>0.5</v>
      </c>
      <c r="J10" s="66" t="s">
        <v>339</v>
      </c>
      <c r="K10" s="112" t="s">
        <v>250</v>
      </c>
    </row>
    <row r="11" spans="1:13" ht="194.25" customHeight="1" x14ac:dyDescent="0.25">
      <c r="A11" s="46" t="s">
        <v>9</v>
      </c>
      <c r="B11" s="67" t="s">
        <v>296</v>
      </c>
      <c r="C11" s="80">
        <v>1</v>
      </c>
      <c r="D11" s="80">
        <v>0.5</v>
      </c>
      <c r="E11" s="51" t="s">
        <v>172</v>
      </c>
      <c r="F11" s="80">
        <v>1</v>
      </c>
      <c r="G11" s="80">
        <v>1</v>
      </c>
      <c r="H11" s="46">
        <v>1</v>
      </c>
      <c r="I11" s="80">
        <v>1</v>
      </c>
      <c r="J11" s="156" t="s">
        <v>366</v>
      </c>
      <c r="K11" s="73" t="s">
        <v>251</v>
      </c>
    </row>
    <row r="12" spans="1:13" s="48" customFormat="1" ht="41.25" customHeight="1" x14ac:dyDescent="0.25">
      <c r="A12" s="2">
        <v>1.2</v>
      </c>
      <c r="B12" s="3" t="s">
        <v>10</v>
      </c>
      <c r="C12" s="4">
        <v>2</v>
      </c>
      <c r="D12" s="4">
        <v>0</v>
      </c>
      <c r="E12" s="4"/>
      <c r="F12" s="4">
        <f>F13+F14</f>
        <v>1.5</v>
      </c>
      <c r="G12" s="4">
        <f>G13+G14</f>
        <v>1.5</v>
      </c>
      <c r="H12" s="4">
        <f>H13+H14</f>
        <v>1.5</v>
      </c>
      <c r="I12" s="4">
        <f>I13+I14</f>
        <v>2</v>
      </c>
      <c r="J12" s="4"/>
      <c r="K12" s="54" t="s">
        <v>168</v>
      </c>
    </row>
    <row r="13" spans="1:13" s="20" customFormat="1" ht="246.75" customHeight="1" x14ac:dyDescent="0.25">
      <c r="A13" s="46" t="s">
        <v>11</v>
      </c>
      <c r="B13" s="67" t="s">
        <v>297</v>
      </c>
      <c r="C13" s="80">
        <v>1</v>
      </c>
      <c r="D13" s="80">
        <v>0</v>
      </c>
      <c r="E13" s="51" t="s">
        <v>173</v>
      </c>
      <c r="F13" s="80">
        <v>1</v>
      </c>
      <c r="G13" s="80">
        <v>1</v>
      </c>
      <c r="H13" s="46">
        <v>1</v>
      </c>
      <c r="I13" s="80">
        <v>1</v>
      </c>
      <c r="J13" s="67" t="s">
        <v>341</v>
      </c>
      <c r="K13" s="73" t="s">
        <v>368</v>
      </c>
    </row>
    <row r="14" spans="1:13" s="35" customFormat="1" ht="92.25" customHeight="1" x14ac:dyDescent="0.25">
      <c r="A14" s="46" t="s">
        <v>12</v>
      </c>
      <c r="B14" s="67" t="s">
        <v>13</v>
      </c>
      <c r="C14" s="80">
        <v>1</v>
      </c>
      <c r="D14" s="80">
        <v>0</v>
      </c>
      <c r="E14" s="181" t="s">
        <v>174</v>
      </c>
      <c r="F14" s="80">
        <v>0.5</v>
      </c>
      <c r="G14" s="80">
        <v>0.5</v>
      </c>
      <c r="H14" s="80">
        <v>0.5</v>
      </c>
      <c r="I14" s="80">
        <v>1</v>
      </c>
      <c r="J14" s="160" t="s">
        <v>340</v>
      </c>
      <c r="K14" s="196" t="s">
        <v>367</v>
      </c>
    </row>
    <row r="15" spans="1:13" ht="54.75" customHeight="1" x14ac:dyDescent="0.25">
      <c r="A15" s="106"/>
      <c r="B15" s="5" t="s">
        <v>14</v>
      </c>
      <c r="C15" s="6"/>
      <c r="D15" s="6"/>
      <c r="E15" s="181"/>
      <c r="F15" s="6"/>
      <c r="G15" s="6"/>
      <c r="H15" s="86"/>
      <c r="I15" s="6"/>
      <c r="J15" s="160"/>
      <c r="K15" s="196"/>
    </row>
    <row r="16" spans="1:13" ht="57.75" customHeight="1" x14ac:dyDescent="0.25">
      <c r="A16" s="106"/>
      <c r="B16" s="5" t="s">
        <v>15</v>
      </c>
      <c r="C16" s="6"/>
      <c r="D16" s="6"/>
      <c r="E16" s="181"/>
      <c r="F16" s="6"/>
      <c r="G16" s="6"/>
      <c r="H16" s="86"/>
      <c r="I16" s="6"/>
      <c r="J16" s="160"/>
      <c r="K16" s="196"/>
    </row>
    <row r="17" spans="1:11" s="20" customFormat="1" ht="42.75" customHeight="1" x14ac:dyDescent="0.25">
      <c r="A17" s="2">
        <v>1.3</v>
      </c>
      <c r="B17" s="3" t="s">
        <v>16</v>
      </c>
      <c r="C17" s="4">
        <v>2</v>
      </c>
      <c r="D17" s="4">
        <f>D18+D19</f>
        <v>2</v>
      </c>
      <c r="E17" s="4"/>
      <c r="F17" s="4">
        <f>F18+F19</f>
        <v>2</v>
      </c>
      <c r="G17" s="4">
        <f>G18+G19</f>
        <v>2</v>
      </c>
      <c r="H17" s="4">
        <f>H18+H19</f>
        <v>2</v>
      </c>
      <c r="I17" s="4">
        <f>I18+I19</f>
        <v>2</v>
      </c>
    </row>
    <row r="18" spans="1:11" s="20" customFormat="1" ht="206.25" customHeight="1" x14ac:dyDescent="0.25">
      <c r="A18" s="46" t="s">
        <v>17</v>
      </c>
      <c r="B18" s="67" t="s">
        <v>298</v>
      </c>
      <c r="C18" s="80">
        <v>1</v>
      </c>
      <c r="D18" s="80">
        <v>1</v>
      </c>
      <c r="E18" s="80"/>
      <c r="F18" s="80">
        <v>1</v>
      </c>
      <c r="G18" s="80">
        <v>1</v>
      </c>
      <c r="H18" s="46">
        <v>1</v>
      </c>
      <c r="I18" s="80">
        <v>1</v>
      </c>
      <c r="J18" s="67" t="s">
        <v>201</v>
      </c>
      <c r="K18" s="114" t="s">
        <v>342</v>
      </c>
    </row>
    <row r="19" spans="1:11" s="20" customFormat="1" ht="123.75" customHeight="1" x14ac:dyDescent="0.25">
      <c r="A19" s="46" t="s">
        <v>18</v>
      </c>
      <c r="B19" s="67" t="s">
        <v>299</v>
      </c>
      <c r="C19" s="80">
        <v>1</v>
      </c>
      <c r="D19" s="80">
        <v>1</v>
      </c>
      <c r="E19" s="80"/>
      <c r="F19" s="80">
        <v>1</v>
      </c>
      <c r="G19" s="80">
        <v>1</v>
      </c>
      <c r="H19" s="46">
        <v>1</v>
      </c>
      <c r="I19" s="80">
        <v>1</v>
      </c>
      <c r="J19" s="66" t="s">
        <v>343</v>
      </c>
      <c r="K19" s="73" t="s">
        <v>344</v>
      </c>
    </row>
    <row r="20" spans="1:11" s="98" customFormat="1" ht="45" customHeight="1" x14ac:dyDescent="0.25">
      <c r="A20" s="21">
        <v>1.4</v>
      </c>
      <c r="B20" s="22" t="s">
        <v>21</v>
      </c>
      <c r="C20" s="23">
        <v>1.5</v>
      </c>
      <c r="D20" s="23">
        <f>D21+D22</f>
        <v>1</v>
      </c>
      <c r="E20" s="23"/>
      <c r="F20" s="23">
        <f>F21+F22</f>
        <v>1.5</v>
      </c>
      <c r="G20" s="23">
        <f>G21+G22</f>
        <v>1.5</v>
      </c>
      <c r="H20" s="23">
        <f>H21+H22</f>
        <v>1.5</v>
      </c>
      <c r="I20" s="23">
        <f>I21+I22</f>
        <v>1.5</v>
      </c>
      <c r="J20" s="23"/>
      <c r="K20" s="56"/>
    </row>
    <row r="21" spans="1:11" ht="60" customHeight="1" x14ac:dyDescent="0.25">
      <c r="A21" s="46" t="s">
        <v>22</v>
      </c>
      <c r="B21" s="67" t="s">
        <v>300</v>
      </c>
      <c r="C21" s="80">
        <v>0.5</v>
      </c>
      <c r="D21" s="80">
        <v>0.5</v>
      </c>
      <c r="E21" s="80"/>
      <c r="F21" s="80">
        <v>0.5</v>
      </c>
      <c r="G21" s="80">
        <v>0.5</v>
      </c>
      <c r="H21" s="46">
        <v>0.5</v>
      </c>
      <c r="I21" s="80">
        <v>0.5</v>
      </c>
      <c r="J21" s="160" t="s">
        <v>369</v>
      </c>
      <c r="K21" s="161" t="s">
        <v>344</v>
      </c>
    </row>
    <row r="22" spans="1:11" s="41" customFormat="1" ht="66" customHeight="1" x14ac:dyDescent="0.25">
      <c r="A22" s="46" t="s">
        <v>23</v>
      </c>
      <c r="B22" s="67" t="s">
        <v>24</v>
      </c>
      <c r="C22" s="80">
        <v>1</v>
      </c>
      <c r="D22" s="80">
        <v>0.5</v>
      </c>
      <c r="E22" s="84" t="s">
        <v>247</v>
      </c>
      <c r="F22" s="80">
        <v>1</v>
      </c>
      <c r="G22" s="80">
        <v>1</v>
      </c>
      <c r="H22" s="46">
        <v>1</v>
      </c>
      <c r="I22" s="80">
        <v>1</v>
      </c>
      <c r="J22" s="160"/>
      <c r="K22" s="162"/>
    </row>
    <row r="23" spans="1:11" s="20" customFormat="1" ht="66" customHeight="1" x14ac:dyDescent="0.25">
      <c r="A23" s="188"/>
      <c r="B23" s="5" t="s">
        <v>25</v>
      </c>
      <c r="C23" s="6"/>
      <c r="D23" s="6"/>
      <c r="E23" s="181" t="s">
        <v>175</v>
      </c>
      <c r="F23" s="6"/>
      <c r="G23" s="6"/>
      <c r="H23" s="86"/>
      <c r="I23" s="6"/>
      <c r="J23" s="160"/>
      <c r="K23" s="162"/>
    </row>
    <row r="24" spans="1:11" ht="63.75" customHeight="1" x14ac:dyDescent="0.25">
      <c r="A24" s="188"/>
      <c r="B24" s="5" t="s">
        <v>26</v>
      </c>
      <c r="C24" s="6"/>
      <c r="D24" s="6"/>
      <c r="E24" s="181"/>
      <c r="F24" s="6"/>
      <c r="G24" s="6"/>
      <c r="H24" s="86"/>
      <c r="I24" s="6"/>
      <c r="J24" s="160"/>
      <c r="K24" s="163"/>
    </row>
    <row r="25" spans="1:11" ht="43.5" customHeight="1" x14ac:dyDescent="0.25">
      <c r="A25" s="2">
        <v>1.5</v>
      </c>
      <c r="B25" s="3" t="s">
        <v>27</v>
      </c>
      <c r="C25" s="4">
        <v>1</v>
      </c>
      <c r="D25" s="4">
        <v>1</v>
      </c>
      <c r="E25" s="4"/>
      <c r="F25" s="4">
        <v>1</v>
      </c>
      <c r="G25" s="4">
        <v>1</v>
      </c>
      <c r="H25" s="2">
        <v>1</v>
      </c>
      <c r="I25" s="4">
        <v>1</v>
      </c>
      <c r="J25" s="160" t="s">
        <v>202</v>
      </c>
      <c r="K25" s="196" t="s">
        <v>344</v>
      </c>
    </row>
    <row r="26" spans="1:11" ht="90.75" customHeight="1" x14ac:dyDescent="0.25">
      <c r="A26" s="106"/>
      <c r="B26" s="5" t="s">
        <v>28</v>
      </c>
      <c r="C26" s="6"/>
      <c r="D26" s="6"/>
      <c r="E26" s="6"/>
      <c r="F26" s="6"/>
      <c r="G26" s="6"/>
      <c r="H26" s="86"/>
      <c r="I26" s="6"/>
      <c r="J26" s="160"/>
      <c r="K26" s="196"/>
    </row>
    <row r="27" spans="1:11" s="99" customFormat="1" ht="67.5" customHeight="1" x14ac:dyDescent="0.25">
      <c r="A27" s="15">
        <v>2</v>
      </c>
      <c r="B27" s="16" t="s">
        <v>29</v>
      </c>
      <c r="C27" s="17">
        <v>7.5</v>
      </c>
      <c r="D27" s="17">
        <f>D28+D31+D35+D38</f>
        <v>7</v>
      </c>
      <c r="E27" s="17"/>
      <c r="F27" s="17">
        <f>F28+F31+F35+F38</f>
        <v>7.5</v>
      </c>
      <c r="G27" s="17">
        <f>G28+G31+G35+G38</f>
        <v>7.5</v>
      </c>
      <c r="H27" s="17">
        <f>H28+H31+H35+H38</f>
        <v>7.5</v>
      </c>
      <c r="I27" s="17">
        <f>I28+I31+I35+I38</f>
        <v>7.5</v>
      </c>
      <c r="J27" s="17"/>
      <c r="K27" s="100" t="s">
        <v>170</v>
      </c>
    </row>
    <row r="28" spans="1:11" s="20" customFormat="1" ht="71.25" customHeight="1" x14ac:dyDescent="0.25">
      <c r="A28" s="2">
        <v>2.1</v>
      </c>
      <c r="B28" s="3" t="s">
        <v>30</v>
      </c>
      <c r="C28" s="4">
        <v>2</v>
      </c>
      <c r="D28" s="4">
        <f>D29+D30</f>
        <v>2</v>
      </c>
      <c r="E28" s="4"/>
      <c r="F28" s="4">
        <f>F29+F30</f>
        <v>2</v>
      </c>
      <c r="G28" s="4">
        <f>G29+G30</f>
        <v>2</v>
      </c>
      <c r="H28" s="4">
        <f>H29+H30</f>
        <v>2</v>
      </c>
      <c r="I28" s="4">
        <f>I29+I30</f>
        <v>2</v>
      </c>
    </row>
    <row r="29" spans="1:11" s="20" customFormat="1" ht="273" customHeight="1" x14ac:dyDescent="0.25">
      <c r="A29" s="46" t="s">
        <v>31</v>
      </c>
      <c r="B29" s="67" t="s">
        <v>324</v>
      </c>
      <c r="C29" s="80">
        <v>1.5</v>
      </c>
      <c r="D29" s="80">
        <v>1.5</v>
      </c>
      <c r="E29" s="80"/>
      <c r="F29" s="80">
        <v>1.5</v>
      </c>
      <c r="G29" s="80">
        <v>1.5</v>
      </c>
      <c r="H29" s="46">
        <v>1.5</v>
      </c>
      <c r="I29" s="80">
        <v>1.5</v>
      </c>
      <c r="J29" s="156" t="s">
        <v>370</v>
      </c>
      <c r="K29" s="67" t="s">
        <v>345</v>
      </c>
    </row>
    <row r="30" spans="1:11" ht="133.5" customHeight="1" x14ac:dyDescent="0.25">
      <c r="A30" s="39" t="s">
        <v>32</v>
      </c>
      <c r="B30" s="82" t="s">
        <v>325</v>
      </c>
      <c r="C30" s="76">
        <v>0.5</v>
      </c>
      <c r="D30" s="76">
        <v>0.5</v>
      </c>
      <c r="E30" s="76"/>
      <c r="F30" s="76">
        <v>0.5</v>
      </c>
      <c r="G30" s="76">
        <v>0.5</v>
      </c>
      <c r="H30" s="39">
        <v>0.5</v>
      </c>
      <c r="I30" s="40">
        <v>0.5</v>
      </c>
      <c r="J30" s="78" t="s">
        <v>346</v>
      </c>
      <c r="K30" s="153" t="s">
        <v>347</v>
      </c>
    </row>
    <row r="31" spans="1:11" ht="45" customHeight="1" x14ac:dyDescent="0.25">
      <c r="A31" s="96">
        <v>2.2000000000000002</v>
      </c>
      <c r="B31" s="94" t="s">
        <v>33</v>
      </c>
      <c r="C31" s="95">
        <v>2.5</v>
      </c>
      <c r="D31" s="95">
        <f>D32+D33+D34</f>
        <v>2</v>
      </c>
      <c r="E31" s="95"/>
      <c r="F31" s="95">
        <f>F32+F33+F34</f>
        <v>2.5</v>
      </c>
      <c r="G31" s="95">
        <f>G32+G33+G34</f>
        <v>2.5</v>
      </c>
      <c r="H31" s="95">
        <f>H32+H33+H34</f>
        <v>2.5</v>
      </c>
      <c r="I31" s="68">
        <f>I32+I33+I34</f>
        <v>2.5</v>
      </c>
      <c r="J31" s="20"/>
      <c r="K31" s="54"/>
    </row>
    <row r="32" spans="1:11" s="20" customFormat="1" ht="125.25" customHeight="1" x14ac:dyDescent="0.25">
      <c r="A32" s="46" t="s">
        <v>34</v>
      </c>
      <c r="B32" s="67" t="s">
        <v>301</v>
      </c>
      <c r="C32" s="152">
        <v>1</v>
      </c>
      <c r="D32" s="152">
        <v>1</v>
      </c>
      <c r="E32" s="152"/>
      <c r="F32" s="152">
        <v>1</v>
      </c>
      <c r="G32" s="152">
        <v>1</v>
      </c>
      <c r="H32" s="46">
        <v>1</v>
      </c>
      <c r="I32" s="152">
        <v>1</v>
      </c>
      <c r="J32" s="67" t="s">
        <v>203</v>
      </c>
      <c r="K32" s="156" t="s">
        <v>347</v>
      </c>
    </row>
    <row r="33" spans="1:16" s="20" customFormat="1" ht="132" customHeight="1" x14ac:dyDescent="0.25">
      <c r="A33" s="80" t="s">
        <v>35</v>
      </c>
      <c r="B33" s="67" t="s">
        <v>302</v>
      </c>
      <c r="C33" s="80">
        <v>0.5</v>
      </c>
      <c r="D33" s="80">
        <v>0</v>
      </c>
      <c r="E33" s="155" t="s">
        <v>169</v>
      </c>
      <c r="F33" s="80">
        <v>0.5</v>
      </c>
      <c r="G33" s="80">
        <v>0.5</v>
      </c>
      <c r="H33" s="80">
        <v>0.5</v>
      </c>
      <c r="I33" s="80">
        <v>0.5</v>
      </c>
      <c r="J33" s="67" t="s">
        <v>254</v>
      </c>
      <c r="K33" s="73" t="s">
        <v>253</v>
      </c>
    </row>
    <row r="34" spans="1:16" s="20" customFormat="1" ht="123" customHeight="1" x14ac:dyDescent="0.25">
      <c r="A34" s="46" t="s">
        <v>36</v>
      </c>
      <c r="B34" s="67" t="s">
        <v>303</v>
      </c>
      <c r="C34" s="80">
        <v>1</v>
      </c>
      <c r="D34" s="80">
        <v>1</v>
      </c>
      <c r="E34" s="80"/>
      <c r="F34" s="80">
        <v>1</v>
      </c>
      <c r="G34" s="80">
        <v>1</v>
      </c>
      <c r="H34" s="46">
        <v>1</v>
      </c>
      <c r="I34" s="80">
        <v>1</v>
      </c>
      <c r="J34" s="64" t="s">
        <v>204</v>
      </c>
      <c r="K34" s="70" t="s">
        <v>253</v>
      </c>
    </row>
    <row r="35" spans="1:16" ht="31.5" x14ac:dyDescent="0.25">
      <c r="A35" s="2">
        <v>2.2999999999999998</v>
      </c>
      <c r="B35" s="3" t="s">
        <v>37</v>
      </c>
      <c r="C35" s="4">
        <v>1.5</v>
      </c>
      <c r="D35" s="4">
        <f>D36+D37</f>
        <v>1.5</v>
      </c>
      <c r="E35" s="4"/>
      <c r="F35" s="4">
        <f>F36+F37</f>
        <v>1.5</v>
      </c>
      <c r="G35" s="4">
        <f>G36+G37</f>
        <v>1.5</v>
      </c>
      <c r="H35" s="4">
        <f>H36+H37</f>
        <v>1.5</v>
      </c>
      <c r="I35" s="10">
        <f>I36+I37</f>
        <v>1.5</v>
      </c>
      <c r="J35" s="10"/>
      <c r="K35" s="54"/>
    </row>
    <row r="36" spans="1:16" ht="94.5" x14ac:dyDescent="0.25">
      <c r="A36" s="50" t="s">
        <v>38</v>
      </c>
      <c r="B36" s="64" t="s">
        <v>304</v>
      </c>
      <c r="C36" s="74">
        <v>0.5</v>
      </c>
      <c r="D36" s="74">
        <v>0.5</v>
      </c>
      <c r="E36" s="74"/>
      <c r="F36" s="74">
        <v>0.5</v>
      </c>
      <c r="G36" s="74">
        <v>0.5</v>
      </c>
      <c r="H36" s="50">
        <v>0.5</v>
      </c>
      <c r="I36" s="101">
        <v>0.5</v>
      </c>
      <c r="J36" s="64" t="s">
        <v>206</v>
      </c>
      <c r="K36" s="70" t="s">
        <v>253</v>
      </c>
    </row>
    <row r="37" spans="1:16" s="20" customFormat="1" ht="104.25" customHeight="1" x14ac:dyDescent="0.25">
      <c r="A37" s="46" t="s">
        <v>39</v>
      </c>
      <c r="B37" s="67" t="s">
        <v>305</v>
      </c>
      <c r="C37" s="80">
        <v>1</v>
      </c>
      <c r="D37" s="80">
        <v>1</v>
      </c>
      <c r="E37" s="80"/>
      <c r="F37" s="80">
        <v>1</v>
      </c>
      <c r="G37" s="80">
        <v>1</v>
      </c>
      <c r="H37" s="46">
        <v>1</v>
      </c>
      <c r="I37" s="80">
        <v>1</v>
      </c>
      <c r="J37" s="67" t="s">
        <v>205</v>
      </c>
      <c r="K37" s="73" t="s">
        <v>326</v>
      </c>
    </row>
    <row r="38" spans="1:16" s="20" customFormat="1" ht="41.25" customHeight="1" x14ac:dyDescent="0.25">
      <c r="A38" s="2">
        <v>2.4</v>
      </c>
      <c r="B38" s="3" t="s">
        <v>40</v>
      </c>
      <c r="C38" s="4">
        <v>1.5</v>
      </c>
      <c r="D38" s="4">
        <f>D39+D40</f>
        <v>1.5</v>
      </c>
      <c r="E38" s="4"/>
      <c r="F38" s="4">
        <f>F39+F40</f>
        <v>1.5</v>
      </c>
      <c r="G38" s="4">
        <f>G39+G40</f>
        <v>1.5</v>
      </c>
      <c r="H38" s="4">
        <f>H39+H40</f>
        <v>1.5</v>
      </c>
      <c r="I38" s="4">
        <f>I39+I40</f>
        <v>1.5</v>
      </c>
      <c r="J38" s="4"/>
      <c r="K38" s="55"/>
    </row>
    <row r="39" spans="1:16" s="20" customFormat="1" ht="120.75" customHeight="1" x14ac:dyDescent="0.25">
      <c r="A39" s="46" t="s">
        <v>41</v>
      </c>
      <c r="B39" s="67" t="s">
        <v>306</v>
      </c>
      <c r="C39" s="80">
        <v>0.5</v>
      </c>
      <c r="D39" s="80">
        <v>0.5</v>
      </c>
      <c r="E39" s="80"/>
      <c r="F39" s="80">
        <v>0.5</v>
      </c>
      <c r="G39" s="80">
        <v>0.5</v>
      </c>
      <c r="H39" s="46">
        <v>0.5</v>
      </c>
      <c r="I39" s="80">
        <v>0.5</v>
      </c>
      <c r="J39" s="67" t="s">
        <v>207</v>
      </c>
      <c r="K39" s="73" t="s">
        <v>347</v>
      </c>
    </row>
    <row r="40" spans="1:16" s="20" customFormat="1" ht="115.5" customHeight="1" x14ac:dyDescent="0.25">
      <c r="A40" s="46" t="s">
        <v>42</v>
      </c>
      <c r="B40" s="67" t="s">
        <v>307</v>
      </c>
      <c r="C40" s="80">
        <v>1</v>
      </c>
      <c r="D40" s="80">
        <v>1</v>
      </c>
      <c r="E40" s="80"/>
      <c r="F40" s="80">
        <v>1</v>
      </c>
      <c r="G40" s="80">
        <v>1</v>
      </c>
      <c r="H40" s="46">
        <v>1</v>
      </c>
      <c r="I40" s="80">
        <v>1</v>
      </c>
      <c r="J40" s="67" t="s">
        <v>208</v>
      </c>
      <c r="K40" s="73" t="s">
        <v>347</v>
      </c>
    </row>
    <row r="41" spans="1:16" s="148" customFormat="1" ht="59.25" customHeight="1" x14ac:dyDescent="0.25">
      <c r="A41" s="15">
        <v>3</v>
      </c>
      <c r="B41" s="16" t="s">
        <v>43</v>
      </c>
      <c r="C41" s="17">
        <v>9</v>
      </c>
      <c r="D41" s="17">
        <f>D42+D45+D48+D52</f>
        <v>7.5</v>
      </c>
      <c r="E41" s="17"/>
      <c r="F41" s="17">
        <f>F42+F45+F48+F52</f>
        <v>9</v>
      </c>
      <c r="G41" s="17">
        <f>G42+G45+G48+G52</f>
        <v>9</v>
      </c>
      <c r="H41" s="17">
        <f>H42+H45+H48+H52</f>
        <v>9</v>
      </c>
      <c r="I41" s="17">
        <f>I42+I45+I48+I52</f>
        <v>9</v>
      </c>
      <c r="J41" s="17"/>
      <c r="K41" s="15" t="s">
        <v>170</v>
      </c>
    </row>
    <row r="42" spans="1:16" ht="50.25" customHeight="1" x14ac:dyDescent="0.25">
      <c r="A42" s="2">
        <v>3.1</v>
      </c>
      <c r="B42" s="3" t="s">
        <v>44</v>
      </c>
      <c r="C42" s="4">
        <v>2</v>
      </c>
      <c r="D42" s="4">
        <f>D43+D44</f>
        <v>2</v>
      </c>
      <c r="E42" s="4"/>
      <c r="F42" s="4">
        <f>F43+F44</f>
        <v>2</v>
      </c>
      <c r="G42" s="4">
        <f>G43+G44</f>
        <v>2</v>
      </c>
      <c r="H42" s="4">
        <f>H43+H44</f>
        <v>2</v>
      </c>
      <c r="I42" s="4">
        <f>I43+I44</f>
        <v>2</v>
      </c>
      <c r="J42" s="67" t="s">
        <v>247</v>
      </c>
      <c r="K42" s="55"/>
    </row>
    <row r="43" spans="1:16" ht="110.25" customHeight="1" x14ac:dyDescent="0.25">
      <c r="A43" s="46" t="s">
        <v>45</v>
      </c>
      <c r="B43" s="67" t="s">
        <v>308</v>
      </c>
      <c r="C43" s="80">
        <v>1</v>
      </c>
      <c r="D43" s="80">
        <v>1</v>
      </c>
      <c r="E43" s="80"/>
      <c r="F43" s="80">
        <v>1</v>
      </c>
      <c r="G43" s="80">
        <v>1</v>
      </c>
      <c r="H43" s="46">
        <v>1</v>
      </c>
      <c r="I43" s="80">
        <v>1</v>
      </c>
      <c r="J43" s="64" t="s">
        <v>209</v>
      </c>
      <c r="K43" s="70" t="s">
        <v>253</v>
      </c>
    </row>
    <row r="44" spans="1:16" ht="134.25" customHeight="1" x14ac:dyDescent="0.25">
      <c r="A44" s="39" t="s">
        <v>46</v>
      </c>
      <c r="B44" s="82" t="s">
        <v>309</v>
      </c>
      <c r="C44" s="76">
        <v>1</v>
      </c>
      <c r="D44" s="76">
        <v>1</v>
      </c>
      <c r="E44" s="76"/>
      <c r="F44" s="76">
        <v>1</v>
      </c>
      <c r="G44" s="76">
        <v>1</v>
      </c>
      <c r="H44" s="39">
        <v>1</v>
      </c>
      <c r="I44" s="40">
        <v>1</v>
      </c>
      <c r="J44" s="64" t="s">
        <v>210</v>
      </c>
      <c r="K44" s="70" t="s">
        <v>253</v>
      </c>
    </row>
    <row r="45" spans="1:16" s="20" customFormat="1" ht="40.5" customHeight="1" x14ac:dyDescent="0.25">
      <c r="A45" s="2">
        <v>3.2</v>
      </c>
      <c r="B45" s="3" t="s">
        <v>47</v>
      </c>
      <c r="C45" s="4">
        <v>2</v>
      </c>
      <c r="D45" s="4">
        <f>D46+D47</f>
        <v>2</v>
      </c>
      <c r="E45" s="4"/>
      <c r="F45" s="4">
        <f>F46+F47</f>
        <v>2</v>
      </c>
      <c r="G45" s="4">
        <f>G46+G47</f>
        <v>2</v>
      </c>
      <c r="H45" s="4">
        <f>H46+H47</f>
        <v>2</v>
      </c>
      <c r="I45" s="4">
        <f>I46+I47</f>
        <v>2</v>
      </c>
      <c r="J45" s="4"/>
      <c r="K45" s="55"/>
    </row>
    <row r="46" spans="1:16" s="20" customFormat="1" ht="85.5" customHeight="1" x14ac:dyDescent="0.25">
      <c r="A46" s="46" t="s">
        <v>48</v>
      </c>
      <c r="B46" s="67" t="s">
        <v>267</v>
      </c>
      <c r="C46" s="80">
        <v>1</v>
      </c>
      <c r="D46" s="80">
        <v>1</v>
      </c>
      <c r="E46" s="67"/>
      <c r="F46" s="80">
        <v>1</v>
      </c>
      <c r="G46" s="80">
        <v>1</v>
      </c>
      <c r="H46" s="46">
        <v>1</v>
      </c>
      <c r="I46" s="80">
        <v>1</v>
      </c>
      <c r="J46" s="67" t="s">
        <v>211</v>
      </c>
      <c r="K46" s="73" t="s">
        <v>348</v>
      </c>
    </row>
    <row r="47" spans="1:16" ht="109.5" customHeight="1" x14ac:dyDescent="0.25">
      <c r="A47" s="39" t="s">
        <v>49</v>
      </c>
      <c r="B47" s="82" t="s">
        <v>266</v>
      </c>
      <c r="C47" s="76">
        <v>1</v>
      </c>
      <c r="D47" s="76">
        <v>1</v>
      </c>
      <c r="E47" s="76"/>
      <c r="F47" s="76">
        <v>1</v>
      </c>
      <c r="G47" s="76">
        <v>1</v>
      </c>
      <c r="H47" s="39">
        <v>1</v>
      </c>
      <c r="I47" s="76">
        <v>1</v>
      </c>
      <c r="J47" s="65" t="s">
        <v>212</v>
      </c>
      <c r="K47" s="91" t="s">
        <v>347</v>
      </c>
    </row>
    <row r="48" spans="1:16" s="48" customFormat="1" ht="49.5" customHeight="1" x14ac:dyDescent="0.25">
      <c r="A48" s="2">
        <v>3.3</v>
      </c>
      <c r="B48" s="3" t="s">
        <v>50</v>
      </c>
      <c r="C48" s="4">
        <v>3</v>
      </c>
      <c r="D48" s="4">
        <f>D49+D50+D51</f>
        <v>1.5</v>
      </c>
      <c r="E48" s="4"/>
      <c r="F48" s="4">
        <f>F49+F50+F51</f>
        <v>3</v>
      </c>
      <c r="G48" s="4">
        <f>G49+G50+G51</f>
        <v>3</v>
      </c>
      <c r="H48" s="4">
        <f>H49+H50+H51</f>
        <v>3</v>
      </c>
      <c r="I48" s="4">
        <f>I49+I50+I51</f>
        <v>3</v>
      </c>
      <c r="J48" s="4"/>
      <c r="K48" s="54"/>
      <c r="L48" s="49"/>
      <c r="M48" s="49"/>
      <c r="N48" s="49"/>
      <c r="O48" s="49"/>
      <c r="P48" s="18"/>
    </row>
    <row r="49" spans="1:16" s="104" customFormat="1" ht="154.5" customHeight="1" x14ac:dyDescent="0.25">
      <c r="A49" s="50" t="s">
        <v>51</v>
      </c>
      <c r="B49" s="64" t="s">
        <v>310</v>
      </c>
      <c r="C49" s="74">
        <v>1</v>
      </c>
      <c r="D49" s="74">
        <v>0.5</v>
      </c>
      <c r="E49" s="71" t="s">
        <v>255</v>
      </c>
      <c r="F49" s="74">
        <v>1</v>
      </c>
      <c r="G49" s="74">
        <v>1</v>
      </c>
      <c r="H49" s="50">
        <v>1</v>
      </c>
      <c r="I49" s="74">
        <v>1</v>
      </c>
      <c r="J49" s="64" t="s">
        <v>213</v>
      </c>
      <c r="K49" s="70" t="s">
        <v>349</v>
      </c>
      <c r="L49" s="47"/>
      <c r="M49" s="47"/>
      <c r="N49" s="47"/>
      <c r="O49" s="47"/>
      <c r="P49" s="103"/>
    </row>
    <row r="50" spans="1:16" s="20" customFormat="1" ht="204.75" customHeight="1" x14ac:dyDescent="0.25">
      <c r="A50" s="46" t="s">
        <v>52</v>
      </c>
      <c r="B50" s="67" t="s">
        <v>311</v>
      </c>
      <c r="C50" s="80">
        <v>1</v>
      </c>
      <c r="D50" s="80">
        <v>0</v>
      </c>
      <c r="E50" s="51" t="s">
        <v>372</v>
      </c>
      <c r="F50" s="80">
        <v>1</v>
      </c>
      <c r="G50" s="80">
        <v>1</v>
      </c>
      <c r="H50" s="46">
        <v>1</v>
      </c>
      <c r="I50" s="80">
        <v>1</v>
      </c>
      <c r="J50" s="67" t="s">
        <v>371</v>
      </c>
      <c r="K50" s="73" t="s">
        <v>349</v>
      </c>
    </row>
    <row r="51" spans="1:16" s="35" customFormat="1" ht="97.5" customHeight="1" x14ac:dyDescent="0.25">
      <c r="A51" s="46" t="s">
        <v>53</v>
      </c>
      <c r="B51" s="67" t="s">
        <v>312</v>
      </c>
      <c r="C51" s="80">
        <v>1</v>
      </c>
      <c r="D51" s="80">
        <v>1</v>
      </c>
      <c r="E51" s="80"/>
      <c r="F51" s="80">
        <v>1</v>
      </c>
      <c r="G51" s="80">
        <v>1</v>
      </c>
      <c r="H51" s="46">
        <v>1</v>
      </c>
      <c r="I51" s="80">
        <v>1</v>
      </c>
      <c r="J51" s="64" t="s">
        <v>214</v>
      </c>
      <c r="K51" s="70" t="s">
        <v>350</v>
      </c>
    </row>
    <row r="52" spans="1:16" ht="108" customHeight="1" x14ac:dyDescent="0.25">
      <c r="A52" s="2">
        <v>3.4</v>
      </c>
      <c r="B52" s="3" t="s">
        <v>54</v>
      </c>
      <c r="C52" s="4">
        <v>2</v>
      </c>
      <c r="D52" s="4">
        <f>D53+D54</f>
        <v>2</v>
      </c>
      <c r="E52" s="4"/>
      <c r="F52" s="4">
        <f>F53+F54</f>
        <v>2</v>
      </c>
      <c r="G52" s="4">
        <f>G53+G54</f>
        <v>2</v>
      </c>
      <c r="H52" s="4">
        <f>H53+H54</f>
        <v>2</v>
      </c>
      <c r="I52" s="4">
        <f>I53+I54</f>
        <v>2</v>
      </c>
      <c r="J52" s="4"/>
      <c r="K52" s="54"/>
    </row>
    <row r="53" spans="1:16" ht="99.75" customHeight="1" x14ac:dyDescent="0.25">
      <c r="A53" s="50" t="s">
        <v>55</v>
      </c>
      <c r="B53" s="64" t="s">
        <v>268</v>
      </c>
      <c r="C53" s="74">
        <v>1</v>
      </c>
      <c r="D53" s="74">
        <v>1</v>
      </c>
      <c r="E53" s="74"/>
      <c r="F53" s="74">
        <v>1</v>
      </c>
      <c r="G53" s="74">
        <v>1</v>
      </c>
      <c r="H53" s="50">
        <v>1</v>
      </c>
      <c r="I53" s="101">
        <v>1</v>
      </c>
      <c r="J53" s="105" t="s">
        <v>215</v>
      </c>
      <c r="K53" s="70" t="s">
        <v>347</v>
      </c>
    </row>
    <row r="54" spans="1:16" s="20" customFormat="1" ht="96" customHeight="1" x14ac:dyDescent="0.25">
      <c r="A54" s="46" t="s">
        <v>56</v>
      </c>
      <c r="B54" s="67" t="s">
        <v>313</v>
      </c>
      <c r="C54" s="80">
        <v>1</v>
      </c>
      <c r="D54" s="80">
        <v>1</v>
      </c>
      <c r="E54" s="80"/>
      <c r="F54" s="80">
        <v>1</v>
      </c>
      <c r="G54" s="80">
        <v>1</v>
      </c>
      <c r="H54" s="46">
        <v>1</v>
      </c>
      <c r="I54" s="80">
        <v>1</v>
      </c>
      <c r="J54" s="66" t="s">
        <v>256</v>
      </c>
      <c r="K54" s="73" t="s">
        <v>349</v>
      </c>
    </row>
    <row r="55" spans="1:16" s="115" customFormat="1" ht="39" customHeight="1" x14ac:dyDescent="0.25">
      <c r="A55" s="15">
        <v>4</v>
      </c>
      <c r="B55" s="16" t="s">
        <v>57</v>
      </c>
      <c r="C55" s="17">
        <v>6.5</v>
      </c>
      <c r="D55" s="17">
        <f>D56+D57+D60</f>
        <v>4.5</v>
      </c>
      <c r="E55" s="17"/>
      <c r="F55" s="17">
        <f>F56+F57+F60</f>
        <v>5.5</v>
      </c>
      <c r="G55" s="17">
        <f>G56+G57+G60</f>
        <v>6</v>
      </c>
      <c r="H55" s="17">
        <f>H56+H57+H60</f>
        <v>6.5</v>
      </c>
      <c r="I55" s="17">
        <f>I56+I57+I60</f>
        <v>6.5</v>
      </c>
      <c r="J55" s="17"/>
      <c r="K55" s="100" t="s">
        <v>168</v>
      </c>
    </row>
    <row r="56" spans="1:16" s="35" customFormat="1" ht="132" customHeight="1" x14ac:dyDescent="0.25">
      <c r="A56" s="2">
        <v>4.0999999999999996</v>
      </c>
      <c r="B56" s="3" t="s">
        <v>314</v>
      </c>
      <c r="C56" s="4">
        <v>1.5</v>
      </c>
      <c r="D56" s="4">
        <v>1.5</v>
      </c>
      <c r="E56" s="4"/>
      <c r="F56" s="4">
        <v>1.5</v>
      </c>
      <c r="G56" s="4">
        <v>1.5</v>
      </c>
      <c r="H56" s="2">
        <v>1.5</v>
      </c>
      <c r="I56" s="45">
        <v>1.5</v>
      </c>
      <c r="J56" s="66" t="s">
        <v>216</v>
      </c>
      <c r="K56" s="66" t="s">
        <v>344</v>
      </c>
      <c r="L56" s="115"/>
    </row>
    <row r="57" spans="1:16" ht="76.5" customHeight="1" x14ac:dyDescent="0.25">
      <c r="A57" s="36">
        <v>4.2</v>
      </c>
      <c r="B57" s="37" t="s">
        <v>58</v>
      </c>
      <c r="C57" s="38">
        <v>2</v>
      </c>
      <c r="D57" s="38">
        <f>D58+D59</f>
        <v>1</v>
      </c>
      <c r="E57" s="38"/>
      <c r="F57" s="38">
        <f>F58+F59</f>
        <v>1.5</v>
      </c>
      <c r="G57" s="38">
        <f>G58+G59</f>
        <v>2</v>
      </c>
      <c r="H57" s="38">
        <f>H58+H59</f>
        <v>2</v>
      </c>
      <c r="I57" s="38">
        <f>I58+I59</f>
        <v>2</v>
      </c>
      <c r="J57" s="102"/>
      <c r="K57" s="36" t="s">
        <v>168</v>
      </c>
    </row>
    <row r="58" spans="1:16" ht="141" customHeight="1" x14ac:dyDescent="0.25">
      <c r="A58" s="50" t="s">
        <v>59</v>
      </c>
      <c r="B58" s="64" t="s">
        <v>315</v>
      </c>
      <c r="C58" s="74">
        <v>1</v>
      </c>
      <c r="D58" s="74">
        <v>1</v>
      </c>
      <c r="E58" s="74"/>
      <c r="F58" s="74">
        <v>1</v>
      </c>
      <c r="G58" s="74">
        <v>1</v>
      </c>
      <c r="H58" s="50">
        <v>1</v>
      </c>
      <c r="I58" s="101">
        <v>1</v>
      </c>
      <c r="J58" s="64" t="s">
        <v>217</v>
      </c>
      <c r="K58" s="154" t="s">
        <v>351</v>
      </c>
    </row>
    <row r="59" spans="1:16" s="20" customFormat="1" ht="110.25" customHeight="1" x14ac:dyDescent="0.25">
      <c r="A59" s="46" t="s">
        <v>60</v>
      </c>
      <c r="B59" s="67" t="s">
        <v>316</v>
      </c>
      <c r="C59" s="80">
        <v>1</v>
      </c>
      <c r="D59" s="80">
        <v>0</v>
      </c>
      <c r="E59" s="51" t="s">
        <v>248</v>
      </c>
      <c r="F59" s="80">
        <v>0.5</v>
      </c>
      <c r="G59" s="80">
        <v>1</v>
      </c>
      <c r="H59" s="46">
        <v>1</v>
      </c>
      <c r="I59" s="80">
        <v>1</v>
      </c>
      <c r="J59" s="67" t="s">
        <v>218</v>
      </c>
      <c r="K59" s="66" t="s">
        <v>257</v>
      </c>
    </row>
    <row r="60" spans="1:16" s="47" customFormat="1" ht="57" customHeight="1" x14ac:dyDescent="0.25">
      <c r="A60" s="36">
        <v>4.3</v>
      </c>
      <c r="B60" s="37" t="s">
        <v>61</v>
      </c>
      <c r="C60" s="38">
        <v>3</v>
      </c>
      <c r="D60" s="38">
        <f>D61+D62+D63</f>
        <v>2</v>
      </c>
      <c r="E60" s="38"/>
      <c r="F60" s="38">
        <f>F61+F62+F63</f>
        <v>2.5</v>
      </c>
      <c r="G60" s="38">
        <f>G61+G62+G63</f>
        <v>2.5</v>
      </c>
      <c r="H60" s="38">
        <f>H61+H62+H63</f>
        <v>3</v>
      </c>
      <c r="I60" s="38">
        <f>I61+I62+I63</f>
        <v>3</v>
      </c>
      <c r="J60" s="35"/>
      <c r="K60" s="35"/>
    </row>
    <row r="61" spans="1:16" ht="135" customHeight="1" x14ac:dyDescent="0.25">
      <c r="A61" s="46" t="s">
        <v>62</v>
      </c>
      <c r="B61" s="67" t="s">
        <v>269</v>
      </c>
      <c r="C61" s="80">
        <v>1</v>
      </c>
      <c r="D61" s="80">
        <v>1</v>
      </c>
      <c r="E61" s="80"/>
      <c r="F61" s="80">
        <v>1</v>
      </c>
      <c r="G61" s="80">
        <v>1</v>
      </c>
      <c r="H61" s="46">
        <v>1</v>
      </c>
      <c r="I61" s="11">
        <v>1</v>
      </c>
      <c r="J61" s="64" t="s">
        <v>219</v>
      </c>
      <c r="K61" s="154" t="s">
        <v>352</v>
      </c>
    </row>
    <row r="62" spans="1:16" ht="141.75" customHeight="1" x14ac:dyDescent="0.25">
      <c r="A62" s="46" t="s">
        <v>63</v>
      </c>
      <c r="B62" s="67" t="s">
        <v>64</v>
      </c>
      <c r="C62" s="80">
        <v>1</v>
      </c>
      <c r="D62" s="80">
        <v>1</v>
      </c>
      <c r="E62" s="80"/>
      <c r="F62" s="80">
        <v>1</v>
      </c>
      <c r="G62" s="80">
        <v>1</v>
      </c>
      <c r="H62" s="46">
        <v>1</v>
      </c>
      <c r="I62" s="80">
        <v>1</v>
      </c>
      <c r="J62" s="179" t="s">
        <v>220</v>
      </c>
      <c r="K62" s="196" t="s">
        <v>257</v>
      </c>
    </row>
    <row r="63" spans="1:16" ht="31.5" customHeight="1" x14ac:dyDescent="0.25">
      <c r="A63" s="46" t="s">
        <v>65</v>
      </c>
      <c r="B63" s="67" t="s">
        <v>66</v>
      </c>
      <c r="C63" s="80">
        <v>1</v>
      </c>
      <c r="D63" s="80">
        <v>0</v>
      </c>
      <c r="E63" s="175" t="s">
        <v>176</v>
      </c>
      <c r="F63" s="80">
        <v>0.5</v>
      </c>
      <c r="G63" s="80">
        <v>0.5</v>
      </c>
      <c r="H63" s="46">
        <v>1</v>
      </c>
      <c r="I63" s="80">
        <v>1</v>
      </c>
      <c r="J63" s="179"/>
      <c r="K63" s="196"/>
    </row>
    <row r="64" spans="1:16" ht="31.5" x14ac:dyDescent="0.25">
      <c r="A64" s="188"/>
      <c r="B64" s="5" t="s">
        <v>19</v>
      </c>
      <c r="C64" s="6"/>
      <c r="D64" s="6"/>
      <c r="E64" s="176"/>
      <c r="F64" s="6"/>
      <c r="G64" s="6"/>
      <c r="H64" s="86"/>
      <c r="I64" s="6"/>
      <c r="J64" s="179"/>
      <c r="K64" s="196"/>
    </row>
    <row r="65" spans="1:11" ht="54" customHeight="1" x14ac:dyDescent="0.25">
      <c r="A65" s="188"/>
      <c r="B65" s="5" t="s">
        <v>20</v>
      </c>
      <c r="C65" s="6"/>
      <c r="D65" s="6"/>
      <c r="E65" s="190"/>
      <c r="F65" s="6"/>
      <c r="G65" s="6"/>
      <c r="H65" s="86"/>
      <c r="I65" s="6"/>
      <c r="J65" s="179"/>
      <c r="K65" s="196"/>
    </row>
    <row r="66" spans="1:11" s="47" customFormat="1" ht="84" customHeight="1" x14ac:dyDescent="0.25">
      <c r="A66" s="85">
        <v>5</v>
      </c>
      <c r="B66" s="1" t="s">
        <v>67</v>
      </c>
      <c r="C66" s="83">
        <v>9.5</v>
      </c>
      <c r="D66" s="83">
        <f>D67+D74+D77+D80+D82+D83+D84+D87</f>
        <v>4.5</v>
      </c>
      <c r="E66" s="83"/>
      <c r="F66" s="83">
        <f>F67+F74+F77+F80+F82+F83+F84+F87</f>
        <v>7.75</v>
      </c>
      <c r="G66" s="83">
        <f>G67+G74+G77+G80+G82+G83+G84+G87</f>
        <v>8.25</v>
      </c>
      <c r="H66" s="83">
        <f>H67+H74+H77+H80+H82+H83+H84+H87</f>
        <v>9.5</v>
      </c>
      <c r="I66" s="83">
        <f>I67+I74+I77+I80+I82+I83+I84+I87</f>
        <v>9.5</v>
      </c>
      <c r="J66" s="83"/>
      <c r="K66" s="53" t="s">
        <v>168</v>
      </c>
    </row>
    <row r="67" spans="1:11" s="47" customFormat="1" ht="43.5" customHeight="1" x14ac:dyDescent="0.25">
      <c r="A67" s="2">
        <v>5.0999999999999996</v>
      </c>
      <c r="B67" s="3" t="s">
        <v>68</v>
      </c>
      <c r="C67" s="4">
        <v>2</v>
      </c>
      <c r="D67" s="4">
        <f>D68+D71</f>
        <v>0.75</v>
      </c>
      <c r="E67" s="4"/>
      <c r="F67" s="4">
        <f>F68+F71</f>
        <v>1</v>
      </c>
      <c r="G67" s="4">
        <f>G68+G71</f>
        <v>1</v>
      </c>
      <c r="H67" s="4">
        <f>H68+H71</f>
        <v>2</v>
      </c>
      <c r="I67" s="4">
        <f>I68+I71</f>
        <v>2</v>
      </c>
      <c r="J67" s="4"/>
      <c r="K67" s="54"/>
    </row>
    <row r="68" spans="1:11" ht="114" customHeight="1" x14ac:dyDescent="0.25">
      <c r="A68" s="46" t="s">
        <v>69</v>
      </c>
      <c r="B68" s="67" t="s">
        <v>70</v>
      </c>
      <c r="C68" s="80">
        <v>1</v>
      </c>
      <c r="D68" s="80">
        <v>0.25</v>
      </c>
      <c r="E68" s="51" t="s">
        <v>270</v>
      </c>
      <c r="F68" s="80">
        <v>0.5</v>
      </c>
      <c r="G68" s="80">
        <v>0.5</v>
      </c>
      <c r="H68" s="46">
        <v>1</v>
      </c>
      <c r="I68" s="80">
        <v>1</v>
      </c>
      <c r="J68" s="160" t="s">
        <v>353</v>
      </c>
      <c r="K68" s="161" t="s">
        <v>351</v>
      </c>
    </row>
    <row r="69" spans="1:11" ht="90" customHeight="1" x14ac:dyDescent="0.25">
      <c r="A69" s="106"/>
      <c r="B69" s="5" t="s">
        <v>71</v>
      </c>
      <c r="C69" s="6"/>
      <c r="D69" s="6"/>
      <c r="E69" s="51"/>
      <c r="F69" s="6"/>
      <c r="G69" s="6"/>
      <c r="H69" s="86"/>
      <c r="I69" s="6"/>
      <c r="J69" s="160"/>
      <c r="K69" s="162"/>
    </row>
    <row r="70" spans="1:11" ht="45" customHeight="1" x14ac:dyDescent="0.25">
      <c r="A70" s="69"/>
      <c r="B70" s="24" t="s">
        <v>72</v>
      </c>
      <c r="C70" s="25"/>
      <c r="D70" s="25"/>
      <c r="E70" s="71"/>
      <c r="F70" s="25"/>
      <c r="G70" s="25"/>
      <c r="H70" s="63"/>
      <c r="I70" s="25"/>
      <c r="J70" s="160"/>
      <c r="K70" s="163"/>
    </row>
    <row r="71" spans="1:11" s="126" customFormat="1" ht="108" customHeight="1" x14ac:dyDescent="0.25">
      <c r="A71" s="50" t="s">
        <v>73</v>
      </c>
      <c r="B71" s="78" t="s">
        <v>74</v>
      </c>
      <c r="C71" s="74">
        <v>1</v>
      </c>
      <c r="D71" s="74">
        <v>0.5</v>
      </c>
      <c r="E71" s="74"/>
      <c r="F71" s="74">
        <v>0.5</v>
      </c>
      <c r="G71" s="74">
        <v>0.5</v>
      </c>
      <c r="H71" s="50">
        <v>1</v>
      </c>
      <c r="I71" s="74">
        <v>1</v>
      </c>
      <c r="J71" s="157" t="s">
        <v>327</v>
      </c>
      <c r="K71" s="161" t="s">
        <v>351</v>
      </c>
    </row>
    <row r="72" spans="1:11" s="20" customFormat="1" ht="60" customHeight="1" x14ac:dyDescent="0.25">
      <c r="A72" s="106"/>
      <c r="B72" s="5" t="s">
        <v>75</v>
      </c>
      <c r="C72" s="6"/>
      <c r="D72" s="6"/>
      <c r="E72" s="6"/>
      <c r="F72" s="6"/>
      <c r="G72" s="6"/>
      <c r="H72" s="86"/>
      <c r="I72" s="6"/>
      <c r="J72" s="158"/>
      <c r="K72" s="162"/>
    </row>
    <row r="73" spans="1:11" s="149" customFormat="1" ht="42.75" customHeight="1" x14ac:dyDescent="0.25">
      <c r="A73" s="87"/>
      <c r="B73" s="127" t="s">
        <v>76</v>
      </c>
      <c r="C73" s="128"/>
      <c r="D73" s="128"/>
      <c r="E73" s="128"/>
      <c r="F73" s="128"/>
      <c r="G73" s="128"/>
      <c r="H73" s="129"/>
      <c r="I73" s="130"/>
      <c r="J73" s="159"/>
      <c r="K73" s="163"/>
    </row>
    <row r="74" spans="1:11" ht="49.5" customHeight="1" x14ac:dyDescent="0.25">
      <c r="A74" s="96">
        <v>5.2</v>
      </c>
      <c r="B74" s="94" t="s">
        <v>77</v>
      </c>
      <c r="C74" s="95">
        <v>1</v>
      </c>
      <c r="D74" s="95">
        <f>D75+D76</f>
        <v>0</v>
      </c>
      <c r="E74" s="95"/>
      <c r="F74" s="95">
        <f>F75+F76</f>
        <v>1</v>
      </c>
      <c r="G74" s="95">
        <f>G75+G76</f>
        <v>1</v>
      </c>
      <c r="H74" s="95">
        <f>H75+H76</f>
        <v>1</v>
      </c>
      <c r="I74" s="95">
        <f>I75+I76</f>
        <v>1</v>
      </c>
      <c r="J74" s="95"/>
      <c r="K74" s="97" t="s">
        <v>168</v>
      </c>
    </row>
    <row r="75" spans="1:11" s="20" customFormat="1" ht="216.75" customHeight="1" x14ac:dyDescent="0.25">
      <c r="A75" s="46" t="s">
        <v>78</v>
      </c>
      <c r="B75" s="67" t="s">
        <v>272</v>
      </c>
      <c r="C75" s="80">
        <v>0.5</v>
      </c>
      <c r="D75" s="80">
        <v>0</v>
      </c>
      <c r="E75" s="51" t="s">
        <v>177</v>
      </c>
      <c r="F75" s="80">
        <v>0.5</v>
      </c>
      <c r="G75" s="80">
        <v>0.5</v>
      </c>
      <c r="H75" s="46">
        <v>0.5</v>
      </c>
      <c r="I75" s="80">
        <v>0.5</v>
      </c>
      <c r="J75" s="66" t="s">
        <v>317</v>
      </c>
      <c r="K75" s="73" t="s">
        <v>257</v>
      </c>
    </row>
    <row r="76" spans="1:11" s="20" customFormat="1" ht="179.25" customHeight="1" x14ac:dyDescent="0.25">
      <c r="A76" s="46" t="s">
        <v>79</v>
      </c>
      <c r="B76" s="67" t="s">
        <v>271</v>
      </c>
      <c r="C76" s="80">
        <v>0.5</v>
      </c>
      <c r="D76" s="80">
        <v>0</v>
      </c>
      <c r="E76" s="51" t="s">
        <v>178</v>
      </c>
      <c r="F76" s="80">
        <v>0.5</v>
      </c>
      <c r="G76" s="80">
        <v>0.5</v>
      </c>
      <c r="H76" s="46">
        <v>0.5</v>
      </c>
      <c r="I76" s="80">
        <v>0.5</v>
      </c>
      <c r="J76" s="66" t="s">
        <v>223</v>
      </c>
      <c r="K76" s="73" t="s">
        <v>258</v>
      </c>
    </row>
    <row r="77" spans="1:11" s="35" customFormat="1" ht="47.25" customHeight="1" x14ac:dyDescent="0.25">
      <c r="A77" s="2">
        <v>5.3</v>
      </c>
      <c r="B77" s="3" t="s">
        <v>80</v>
      </c>
      <c r="C77" s="4">
        <v>1</v>
      </c>
      <c r="D77" s="4">
        <f>D78+D79</f>
        <v>1</v>
      </c>
      <c r="E77" s="4"/>
      <c r="F77" s="4">
        <f>F78+F79</f>
        <v>1</v>
      </c>
      <c r="G77" s="4">
        <f>G78+G79</f>
        <v>1</v>
      </c>
      <c r="H77" s="4">
        <f>H78+H79</f>
        <v>1</v>
      </c>
      <c r="I77" s="4">
        <f>I78+I79</f>
        <v>1</v>
      </c>
    </row>
    <row r="78" spans="1:11" s="20" customFormat="1" ht="117.75" customHeight="1" x14ac:dyDescent="0.25">
      <c r="A78" s="46" t="s">
        <v>81</v>
      </c>
      <c r="B78" s="67" t="s">
        <v>273</v>
      </c>
      <c r="C78" s="80">
        <v>0.5</v>
      </c>
      <c r="D78" s="80">
        <v>0.5</v>
      </c>
      <c r="E78" s="80"/>
      <c r="F78" s="80">
        <v>0.5</v>
      </c>
      <c r="G78" s="80">
        <v>0.5</v>
      </c>
      <c r="H78" s="46">
        <v>0.5</v>
      </c>
      <c r="I78" s="80">
        <v>0.5</v>
      </c>
      <c r="J78" s="67" t="s">
        <v>222</v>
      </c>
      <c r="K78" s="66" t="s">
        <v>344</v>
      </c>
    </row>
    <row r="79" spans="1:11" ht="195.75" customHeight="1" x14ac:dyDescent="0.25">
      <c r="A79" s="39" t="s">
        <v>82</v>
      </c>
      <c r="B79" s="82" t="s">
        <v>274</v>
      </c>
      <c r="C79" s="76">
        <v>0.5</v>
      </c>
      <c r="D79" s="76">
        <v>0.5</v>
      </c>
      <c r="E79" s="76"/>
      <c r="F79" s="76">
        <v>0.5</v>
      </c>
      <c r="G79" s="76">
        <v>0.5</v>
      </c>
      <c r="H79" s="39">
        <v>0.5</v>
      </c>
      <c r="I79" s="40">
        <v>0.5</v>
      </c>
      <c r="J79" s="93" t="s">
        <v>221</v>
      </c>
      <c r="K79" s="91" t="s">
        <v>258</v>
      </c>
    </row>
    <row r="80" spans="1:11" ht="47.25" customHeight="1" x14ac:dyDescent="0.25">
      <c r="A80" s="2">
        <v>5.4</v>
      </c>
      <c r="B80" s="3" t="s">
        <v>83</v>
      </c>
      <c r="C80" s="4">
        <v>1</v>
      </c>
      <c r="D80" s="4">
        <v>0</v>
      </c>
      <c r="E80" s="175" t="s">
        <v>179</v>
      </c>
      <c r="F80" s="4">
        <v>1</v>
      </c>
      <c r="G80" s="4">
        <v>1</v>
      </c>
      <c r="H80" s="2">
        <v>1</v>
      </c>
      <c r="I80" s="10">
        <v>1</v>
      </c>
      <c r="J80" s="20"/>
    </row>
    <row r="81" spans="1:11" ht="121.5" customHeight="1" x14ac:dyDescent="0.25">
      <c r="A81" s="69"/>
      <c r="B81" s="24" t="s">
        <v>84</v>
      </c>
      <c r="C81" s="25"/>
      <c r="D81" s="25"/>
      <c r="E81" s="190"/>
      <c r="F81" s="25"/>
      <c r="G81" s="25"/>
      <c r="H81" s="63"/>
      <c r="I81" s="26"/>
      <c r="J81" s="154" t="s">
        <v>318</v>
      </c>
      <c r="K81" s="70" t="s">
        <v>352</v>
      </c>
    </row>
    <row r="82" spans="1:11" s="20" customFormat="1" ht="140.25" customHeight="1" x14ac:dyDescent="0.25">
      <c r="A82" s="2">
        <v>5.5</v>
      </c>
      <c r="B82" s="3" t="s">
        <v>275</v>
      </c>
      <c r="C82" s="4">
        <v>0.5</v>
      </c>
      <c r="D82" s="4">
        <v>0.5</v>
      </c>
      <c r="E82" s="4"/>
      <c r="F82" s="4">
        <v>0.5</v>
      </c>
      <c r="G82" s="4">
        <v>0.5</v>
      </c>
      <c r="H82" s="2">
        <v>0.5</v>
      </c>
      <c r="I82" s="4">
        <v>0.5</v>
      </c>
      <c r="J82" s="66" t="s">
        <v>224</v>
      </c>
      <c r="K82" s="73" t="s">
        <v>258</v>
      </c>
    </row>
    <row r="83" spans="1:11" s="20" customFormat="1" ht="119.25" customHeight="1" x14ac:dyDescent="0.25">
      <c r="A83" s="2">
        <v>5.6</v>
      </c>
      <c r="B83" s="3" t="s">
        <v>330</v>
      </c>
      <c r="C83" s="4">
        <v>1</v>
      </c>
      <c r="D83" s="4">
        <v>0.5</v>
      </c>
      <c r="E83" s="137" t="s">
        <v>328</v>
      </c>
      <c r="F83" s="4">
        <v>1</v>
      </c>
      <c r="G83" s="4">
        <v>1</v>
      </c>
      <c r="H83" s="2">
        <v>1</v>
      </c>
      <c r="I83" s="4">
        <v>1</v>
      </c>
      <c r="J83" s="131" t="s">
        <v>329</v>
      </c>
      <c r="K83" s="131" t="s">
        <v>352</v>
      </c>
    </row>
    <row r="84" spans="1:11" s="35" customFormat="1" ht="49.5" customHeight="1" x14ac:dyDescent="0.25">
      <c r="A84" s="2">
        <v>5.7</v>
      </c>
      <c r="B84" s="3" t="s">
        <v>85</v>
      </c>
      <c r="C84" s="4">
        <v>1.5</v>
      </c>
      <c r="D84" s="4">
        <f>D85+D86</f>
        <v>1</v>
      </c>
      <c r="E84" s="4"/>
      <c r="F84" s="4">
        <f>F85+F86</f>
        <v>1.5</v>
      </c>
      <c r="G84" s="4">
        <f>G85+G86</f>
        <v>1.5</v>
      </c>
      <c r="H84" s="4">
        <f>H85+H86</f>
        <v>1.5</v>
      </c>
      <c r="I84" s="4">
        <f>I85+I86</f>
        <v>1.5</v>
      </c>
      <c r="J84" s="4"/>
    </row>
    <row r="85" spans="1:11" s="20" customFormat="1" ht="143.25" customHeight="1" x14ac:dyDescent="0.25">
      <c r="A85" s="46" t="s">
        <v>86</v>
      </c>
      <c r="B85" s="67" t="s">
        <v>276</v>
      </c>
      <c r="C85" s="80">
        <v>0.5</v>
      </c>
      <c r="D85" s="80">
        <v>0.5</v>
      </c>
      <c r="E85" s="80"/>
      <c r="F85" s="80">
        <v>0.5</v>
      </c>
      <c r="G85" s="80">
        <v>0.5</v>
      </c>
      <c r="H85" s="46">
        <v>0.5</v>
      </c>
      <c r="I85" s="80">
        <v>0.5</v>
      </c>
      <c r="J85" s="67" t="s">
        <v>225</v>
      </c>
      <c r="K85" s="73" t="s">
        <v>354</v>
      </c>
    </row>
    <row r="86" spans="1:11" ht="105.75" customHeight="1" x14ac:dyDescent="0.25">
      <c r="A86" s="89" t="s">
        <v>87</v>
      </c>
      <c r="B86" s="65" t="s">
        <v>319</v>
      </c>
      <c r="C86" s="75">
        <v>1</v>
      </c>
      <c r="D86" s="75">
        <v>0.5</v>
      </c>
      <c r="E86" s="71" t="s">
        <v>180</v>
      </c>
      <c r="F86" s="75">
        <v>1</v>
      </c>
      <c r="G86" s="75">
        <v>1</v>
      </c>
      <c r="H86" s="89">
        <v>1</v>
      </c>
      <c r="I86" s="75">
        <v>1</v>
      </c>
      <c r="J86" s="67" t="s">
        <v>226</v>
      </c>
      <c r="K86" s="73" t="s">
        <v>354</v>
      </c>
    </row>
    <row r="87" spans="1:11" s="35" customFormat="1" ht="30" customHeight="1" x14ac:dyDescent="0.25">
      <c r="A87" s="2">
        <v>5.8</v>
      </c>
      <c r="B87" s="3" t="s">
        <v>88</v>
      </c>
      <c r="C87" s="4">
        <v>1.5</v>
      </c>
      <c r="D87" s="4">
        <f>D88+D91+D94</f>
        <v>0.75</v>
      </c>
      <c r="E87" s="4"/>
      <c r="F87" s="4">
        <f>F88+F91+F94</f>
        <v>0.75</v>
      </c>
      <c r="G87" s="4">
        <f>G88+G91+G94</f>
        <v>1.25</v>
      </c>
      <c r="H87" s="4">
        <f>H88+H91+H94</f>
        <v>1.5</v>
      </c>
      <c r="I87" s="4">
        <f>I88+I91+I94</f>
        <v>1.5</v>
      </c>
    </row>
    <row r="88" spans="1:11" s="20" customFormat="1" ht="43.5" customHeight="1" x14ac:dyDescent="0.25">
      <c r="A88" s="46" t="s">
        <v>89</v>
      </c>
      <c r="B88" s="67" t="s">
        <v>90</v>
      </c>
      <c r="C88" s="80">
        <v>0.5</v>
      </c>
      <c r="D88" s="80">
        <v>0.25</v>
      </c>
      <c r="E88" s="175" t="s">
        <v>199</v>
      </c>
      <c r="F88" s="80">
        <v>0.25</v>
      </c>
      <c r="G88" s="80">
        <v>0.5</v>
      </c>
      <c r="H88" s="46">
        <v>0.5</v>
      </c>
      <c r="I88" s="80">
        <v>0.5</v>
      </c>
      <c r="J88" s="157" t="s">
        <v>356</v>
      </c>
      <c r="K88" s="160" t="s">
        <v>355</v>
      </c>
    </row>
    <row r="89" spans="1:11" s="102" customFormat="1" ht="72" customHeight="1" x14ac:dyDescent="0.25">
      <c r="A89" s="88"/>
      <c r="B89" s="27" t="s">
        <v>91</v>
      </c>
      <c r="C89" s="28"/>
      <c r="D89" s="28"/>
      <c r="E89" s="176"/>
      <c r="F89" s="28"/>
      <c r="G89" s="28"/>
      <c r="H89" s="62"/>
      <c r="I89" s="28"/>
      <c r="J89" s="158"/>
      <c r="K89" s="160"/>
    </row>
    <row r="90" spans="1:11" ht="78" customHeight="1" x14ac:dyDescent="0.25">
      <c r="A90" s="72"/>
      <c r="B90" s="27" t="s">
        <v>92</v>
      </c>
      <c r="C90" s="28"/>
      <c r="D90" s="28"/>
      <c r="E90" s="190"/>
      <c r="F90" s="28"/>
      <c r="G90" s="28"/>
      <c r="H90" s="62"/>
      <c r="I90" s="8"/>
      <c r="J90" s="159"/>
      <c r="K90" s="160"/>
    </row>
    <row r="91" spans="1:11" ht="65.25" customHeight="1" x14ac:dyDescent="0.25">
      <c r="A91" s="46" t="s">
        <v>93</v>
      </c>
      <c r="B91" s="67" t="s">
        <v>94</v>
      </c>
      <c r="C91" s="80">
        <v>0.5</v>
      </c>
      <c r="D91" s="80">
        <v>0</v>
      </c>
      <c r="E91" s="175" t="s">
        <v>200</v>
      </c>
      <c r="F91" s="80">
        <v>0</v>
      </c>
      <c r="G91" s="80">
        <v>0.25</v>
      </c>
      <c r="H91" s="46">
        <v>0.5</v>
      </c>
      <c r="I91" s="80">
        <v>0.5</v>
      </c>
      <c r="J91" s="160" t="s">
        <v>334</v>
      </c>
      <c r="K91" s="196" t="s">
        <v>333</v>
      </c>
    </row>
    <row r="92" spans="1:11" ht="100.5" customHeight="1" x14ac:dyDescent="0.25">
      <c r="A92" s="69"/>
      <c r="B92" s="24" t="s">
        <v>95</v>
      </c>
      <c r="C92" s="25"/>
      <c r="D92" s="25"/>
      <c r="E92" s="190"/>
      <c r="F92" s="25"/>
      <c r="G92" s="25"/>
      <c r="H92" s="63"/>
      <c r="I92" s="25"/>
      <c r="J92" s="160"/>
      <c r="K92" s="196"/>
    </row>
    <row r="93" spans="1:11" s="20" customFormat="1" ht="97.5" customHeight="1" x14ac:dyDescent="0.25">
      <c r="A93" s="106"/>
      <c r="B93" s="5" t="s">
        <v>96</v>
      </c>
      <c r="C93" s="6"/>
      <c r="D93" s="6"/>
      <c r="E93" s="119"/>
      <c r="F93" s="6"/>
      <c r="G93" s="6"/>
      <c r="H93" s="86"/>
      <c r="I93" s="6"/>
      <c r="J93" s="160"/>
      <c r="K93" s="196"/>
    </row>
    <row r="94" spans="1:11" s="20" customFormat="1" ht="127.5" customHeight="1" x14ac:dyDescent="0.25">
      <c r="A94" s="46" t="s">
        <v>97</v>
      </c>
      <c r="B94" s="67" t="s">
        <v>320</v>
      </c>
      <c r="C94" s="80">
        <v>0.5</v>
      </c>
      <c r="D94" s="80">
        <v>0.5</v>
      </c>
      <c r="E94" s="80"/>
      <c r="F94" s="80">
        <v>0.5</v>
      </c>
      <c r="G94" s="80">
        <v>0.5</v>
      </c>
      <c r="H94" s="46">
        <v>0.5</v>
      </c>
      <c r="I94" s="80">
        <v>0.5</v>
      </c>
      <c r="J94" s="66" t="s">
        <v>227</v>
      </c>
      <c r="K94" s="73" t="s">
        <v>259</v>
      </c>
    </row>
    <row r="95" spans="1:11" s="150" customFormat="1" ht="44.25" customHeight="1" x14ac:dyDescent="0.25">
      <c r="A95" s="116">
        <v>6</v>
      </c>
      <c r="B95" s="117" t="s">
        <v>98</v>
      </c>
      <c r="C95" s="118">
        <v>4</v>
      </c>
      <c r="D95" s="118">
        <f>D96+D97</f>
        <v>3.5</v>
      </c>
      <c r="E95" s="118"/>
      <c r="F95" s="118">
        <f>F96+F97</f>
        <v>3.5</v>
      </c>
      <c r="G95" s="118">
        <f>G96+G97</f>
        <v>4</v>
      </c>
      <c r="H95" s="118">
        <f>H96+H97</f>
        <v>4</v>
      </c>
      <c r="I95" s="118">
        <f>I96+I97</f>
        <v>4</v>
      </c>
      <c r="J95" s="118"/>
      <c r="K95" s="132" t="s">
        <v>182</v>
      </c>
    </row>
    <row r="96" spans="1:11" ht="94.5" x14ac:dyDescent="0.25">
      <c r="A96" s="2">
        <v>6.1</v>
      </c>
      <c r="B96" s="3" t="s">
        <v>277</v>
      </c>
      <c r="C96" s="4">
        <v>1</v>
      </c>
      <c r="D96" s="4">
        <v>1</v>
      </c>
      <c r="E96" s="4"/>
      <c r="F96" s="4">
        <v>1</v>
      </c>
      <c r="G96" s="4">
        <v>1</v>
      </c>
      <c r="H96" s="2">
        <v>1</v>
      </c>
      <c r="I96" s="4">
        <v>1</v>
      </c>
      <c r="J96" s="81" t="s">
        <v>228</v>
      </c>
      <c r="K96" s="90" t="s">
        <v>260</v>
      </c>
    </row>
    <row r="97" spans="1:11" ht="77.25" customHeight="1" x14ac:dyDescent="0.25">
      <c r="A97" s="95">
        <v>6.2</v>
      </c>
      <c r="B97" s="94" t="s">
        <v>99</v>
      </c>
      <c r="C97" s="95">
        <v>3</v>
      </c>
      <c r="D97" s="95">
        <f>D98+D99+D100+D103</f>
        <v>2.5</v>
      </c>
      <c r="E97" s="95"/>
      <c r="F97" s="95">
        <f>F98+F99+F100+F103</f>
        <v>2.5</v>
      </c>
      <c r="G97" s="95">
        <f>G98+G99+G100+G103</f>
        <v>3</v>
      </c>
      <c r="H97" s="95">
        <f>H98+H99+H100+H103</f>
        <v>3</v>
      </c>
      <c r="I97" s="95">
        <f>I98+I99+I100+I103</f>
        <v>3</v>
      </c>
      <c r="J97" s="95"/>
      <c r="K97" s="111"/>
    </row>
    <row r="98" spans="1:11" s="20" customFormat="1" ht="123" customHeight="1" x14ac:dyDescent="0.25">
      <c r="A98" s="46" t="s">
        <v>100</v>
      </c>
      <c r="B98" s="67" t="s">
        <v>278</v>
      </c>
      <c r="C98" s="80">
        <v>1</v>
      </c>
      <c r="D98" s="80">
        <v>1</v>
      </c>
      <c r="E98" s="80"/>
      <c r="F98" s="80">
        <v>1</v>
      </c>
      <c r="G98" s="80">
        <v>1</v>
      </c>
      <c r="H98" s="46">
        <v>1</v>
      </c>
      <c r="I98" s="80">
        <v>1</v>
      </c>
      <c r="J98" s="66" t="s">
        <v>335</v>
      </c>
      <c r="K98" s="133" t="s">
        <v>260</v>
      </c>
    </row>
    <row r="99" spans="1:11" s="20" customFormat="1" ht="173.25" x14ac:dyDescent="0.25">
      <c r="A99" s="46" t="s">
        <v>101</v>
      </c>
      <c r="B99" s="67" t="s">
        <v>321</v>
      </c>
      <c r="C99" s="80">
        <v>1</v>
      </c>
      <c r="D99" s="80">
        <v>1</v>
      </c>
      <c r="E99" s="80"/>
      <c r="F99" s="80">
        <v>1</v>
      </c>
      <c r="G99" s="80">
        <v>1</v>
      </c>
      <c r="H99" s="46">
        <v>1</v>
      </c>
      <c r="I99" s="80">
        <v>1</v>
      </c>
      <c r="J99" s="66" t="s">
        <v>229</v>
      </c>
      <c r="K99" s="73" t="s">
        <v>260</v>
      </c>
    </row>
    <row r="100" spans="1:11" ht="67.5" customHeight="1" x14ac:dyDescent="0.25">
      <c r="A100" s="39" t="s">
        <v>102</v>
      </c>
      <c r="B100" s="82" t="s">
        <v>103</v>
      </c>
      <c r="C100" s="76">
        <v>0.5</v>
      </c>
      <c r="D100" s="76">
        <v>0</v>
      </c>
      <c r="E100" s="175" t="s">
        <v>181</v>
      </c>
      <c r="F100" s="76">
        <v>0</v>
      </c>
      <c r="G100" s="76">
        <v>0.5</v>
      </c>
      <c r="H100" s="39">
        <v>0.5</v>
      </c>
      <c r="I100" s="76">
        <v>0.5</v>
      </c>
      <c r="J100" s="185" t="s">
        <v>279</v>
      </c>
      <c r="K100" s="161" t="s">
        <v>260</v>
      </c>
    </row>
    <row r="101" spans="1:11" ht="57" customHeight="1" x14ac:dyDescent="0.25">
      <c r="A101" s="69"/>
      <c r="B101" s="24" t="s">
        <v>104</v>
      </c>
      <c r="C101" s="25"/>
      <c r="D101" s="25"/>
      <c r="E101" s="176"/>
      <c r="F101" s="25"/>
      <c r="G101" s="25"/>
      <c r="H101" s="63"/>
      <c r="I101" s="25"/>
      <c r="J101" s="186"/>
      <c r="K101" s="162"/>
    </row>
    <row r="102" spans="1:11" s="20" customFormat="1" ht="47.25" x14ac:dyDescent="0.25">
      <c r="A102" s="106"/>
      <c r="B102" s="5" t="s">
        <v>105</v>
      </c>
      <c r="C102" s="6"/>
      <c r="D102" s="6"/>
      <c r="E102" s="190"/>
      <c r="F102" s="6"/>
      <c r="G102" s="6"/>
      <c r="H102" s="86"/>
      <c r="I102" s="6"/>
      <c r="J102" s="187"/>
      <c r="K102" s="163"/>
    </row>
    <row r="103" spans="1:11" s="20" customFormat="1" ht="134.25" customHeight="1" x14ac:dyDescent="0.25">
      <c r="A103" s="46" t="s">
        <v>106</v>
      </c>
      <c r="B103" s="67" t="s">
        <v>280</v>
      </c>
      <c r="C103" s="80">
        <v>0.5</v>
      </c>
      <c r="D103" s="80">
        <v>0.5</v>
      </c>
      <c r="E103" s="80"/>
      <c r="F103" s="80">
        <v>0.5</v>
      </c>
      <c r="G103" s="80">
        <v>0.5</v>
      </c>
      <c r="H103" s="46">
        <v>0.5</v>
      </c>
      <c r="I103" s="80">
        <v>0.5</v>
      </c>
      <c r="J103" s="66" t="s">
        <v>230</v>
      </c>
      <c r="K103" s="73" t="s">
        <v>260</v>
      </c>
    </row>
    <row r="104" spans="1:11" s="148" customFormat="1" ht="36.75" customHeight="1" x14ac:dyDescent="0.25">
      <c r="A104" s="107">
        <v>7</v>
      </c>
      <c r="B104" s="108" t="s">
        <v>108</v>
      </c>
      <c r="C104" s="109">
        <v>9</v>
      </c>
      <c r="D104" s="109">
        <f>D105+D114+D124</f>
        <v>2.5</v>
      </c>
      <c r="E104" s="109"/>
      <c r="F104" s="109">
        <f>F105+F114+F124</f>
        <v>4.5</v>
      </c>
      <c r="G104" s="109">
        <f>G105+G114+G124</f>
        <v>7</v>
      </c>
      <c r="H104" s="109">
        <f>H105+H114+H124</f>
        <v>8</v>
      </c>
      <c r="I104" s="109">
        <f>I105+I114+I124</f>
        <v>9</v>
      </c>
      <c r="J104" s="109"/>
      <c r="K104" s="110"/>
    </row>
    <row r="105" spans="1:11" ht="62.25" customHeight="1" x14ac:dyDescent="0.25">
      <c r="A105" s="96">
        <v>7.1</v>
      </c>
      <c r="B105" s="94" t="s">
        <v>109</v>
      </c>
      <c r="C105" s="95">
        <v>4</v>
      </c>
      <c r="D105" s="95">
        <f>D106+D107+D108+D111</f>
        <v>1.25</v>
      </c>
      <c r="E105" s="95"/>
      <c r="F105" s="95">
        <f>F106+F107+F108+F111</f>
        <v>2.5</v>
      </c>
      <c r="G105" s="95">
        <f>G106+G107+G108+G111</f>
        <v>4</v>
      </c>
      <c r="H105" s="95">
        <f>H106+H107+H108+H111</f>
        <v>4</v>
      </c>
      <c r="I105" s="95">
        <f>I106+I107+I108+I111</f>
        <v>4</v>
      </c>
      <c r="J105" s="94"/>
      <c r="K105" s="134" t="s">
        <v>186</v>
      </c>
    </row>
    <row r="106" spans="1:11" s="20" customFormat="1" ht="209.25" customHeight="1" x14ac:dyDescent="0.25">
      <c r="A106" s="46" t="s">
        <v>110</v>
      </c>
      <c r="B106" s="67" t="s">
        <v>322</v>
      </c>
      <c r="C106" s="80">
        <v>1</v>
      </c>
      <c r="D106" s="80">
        <v>0.5</v>
      </c>
      <c r="E106" s="51" t="s">
        <v>184</v>
      </c>
      <c r="F106" s="80">
        <v>0.5</v>
      </c>
      <c r="G106" s="80">
        <v>1</v>
      </c>
      <c r="H106" s="46">
        <v>1</v>
      </c>
      <c r="I106" s="80">
        <v>1</v>
      </c>
      <c r="J106" s="66" t="s">
        <v>358</v>
      </c>
      <c r="K106" s="73" t="s">
        <v>357</v>
      </c>
    </row>
    <row r="107" spans="1:11" ht="138.75" customHeight="1" x14ac:dyDescent="0.25">
      <c r="A107" s="39" t="s">
        <v>111</v>
      </c>
      <c r="B107" s="82" t="s">
        <v>281</v>
      </c>
      <c r="C107" s="76">
        <v>1</v>
      </c>
      <c r="D107" s="76">
        <v>0</v>
      </c>
      <c r="E107" s="77" t="s">
        <v>183</v>
      </c>
      <c r="F107" s="76">
        <v>1</v>
      </c>
      <c r="G107" s="76">
        <v>1</v>
      </c>
      <c r="H107" s="39">
        <v>1</v>
      </c>
      <c r="I107" s="76">
        <v>1</v>
      </c>
      <c r="J107" s="65" t="s">
        <v>323</v>
      </c>
      <c r="K107" s="92" t="e">
        <f>- Chủ trì: Sở Thông tin và Truyền thông.
- Phối hợp: Các Sở, ban, ngành,UBND Các huyện, thị</f>
        <v>#NAME?</v>
      </c>
    </row>
    <row r="108" spans="1:11" ht="66" customHeight="1" x14ac:dyDescent="0.25">
      <c r="A108" s="46" t="s">
        <v>112</v>
      </c>
      <c r="B108" s="67" t="s">
        <v>113</v>
      </c>
      <c r="C108" s="80">
        <v>1</v>
      </c>
      <c r="D108" s="80">
        <v>0.25</v>
      </c>
      <c r="E108" s="175" t="s">
        <v>185</v>
      </c>
      <c r="F108" s="80">
        <v>0.5</v>
      </c>
      <c r="G108" s="80">
        <v>1</v>
      </c>
      <c r="H108" s="46">
        <v>1</v>
      </c>
      <c r="I108" s="80">
        <v>1</v>
      </c>
      <c r="J108" s="164" t="s">
        <v>231</v>
      </c>
      <c r="K108" s="161" t="s">
        <v>261</v>
      </c>
    </row>
    <row r="109" spans="1:11" ht="51.75" customHeight="1" x14ac:dyDescent="0.25">
      <c r="A109" s="69"/>
      <c r="B109" s="5" t="s">
        <v>114</v>
      </c>
      <c r="C109" s="6"/>
      <c r="D109" s="6"/>
      <c r="E109" s="176"/>
      <c r="F109" s="6"/>
      <c r="G109" s="6"/>
      <c r="H109" s="86"/>
      <c r="I109" s="6"/>
      <c r="J109" s="165"/>
      <c r="K109" s="162"/>
    </row>
    <row r="110" spans="1:11" ht="50.25" customHeight="1" x14ac:dyDescent="0.25">
      <c r="A110" s="72"/>
      <c r="B110" s="5" t="s">
        <v>115</v>
      </c>
      <c r="C110" s="6"/>
      <c r="D110" s="6"/>
      <c r="E110" s="190"/>
      <c r="F110" s="6"/>
      <c r="G110" s="6"/>
      <c r="H110" s="86"/>
      <c r="I110" s="6"/>
      <c r="J110" s="166"/>
      <c r="K110" s="163"/>
    </row>
    <row r="111" spans="1:11" ht="60" customHeight="1" x14ac:dyDescent="0.25">
      <c r="A111" s="50" t="s">
        <v>116</v>
      </c>
      <c r="B111" s="64" t="s">
        <v>117</v>
      </c>
      <c r="C111" s="74">
        <v>1</v>
      </c>
      <c r="D111" s="74">
        <v>0.5</v>
      </c>
      <c r="E111" s="193" t="s">
        <v>187</v>
      </c>
      <c r="F111" s="74">
        <v>0.5</v>
      </c>
      <c r="G111" s="74">
        <v>1</v>
      </c>
      <c r="H111" s="50">
        <v>1</v>
      </c>
      <c r="I111" s="101">
        <v>1</v>
      </c>
      <c r="J111" s="157" t="s">
        <v>359</v>
      </c>
      <c r="K111" s="170" t="s">
        <v>261</v>
      </c>
    </row>
    <row r="112" spans="1:11" s="41" customFormat="1" ht="53.25" customHeight="1" x14ac:dyDescent="0.25">
      <c r="A112" s="69"/>
      <c r="B112" s="24" t="s">
        <v>118</v>
      </c>
      <c r="C112" s="25"/>
      <c r="D112" s="25"/>
      <c r="E112" s="194"/>
      <c r="F112" s="25"/>
      <c r="G112" s="25"/>
      <c r="H112" s="63"/>
      <c r="I112" s="25"/>
      <c r="J112" s="158"/>
      <c r="K112" s="170"/>
    </row>
    <row r="113" spans="1:16" s="20" customFormat="1" ht="71.25" customHeight="1" x14ac:dyDescent="0.25">
      <c r="A113" s="106"/>
      <c r="B113" s="5" t="s">
        <v>119</v>
      </c>
      <c r="C113" s="6"/>
      <c r="D113" s="6"/>
      <c r="E113" s="195"/>
      <c r="F113" s="6"/>
      <c r="G113" s="6"/>
      <c r="H113" s="86"/>
      <c r="I113" s="6"/>
      <c r="J113" s="159"/>
      <c r="K113" s="170"/>
    </row>
    <row r="114" spans="1:16" ht="105.75" customHeight="1" x14ac:dyDescent="0.25">
      <c r="A114" s="36">
        <v>7.2</v>
      </c>
      <c r="B114" s="37" t="s">
        <v>120</v>
      </c>
      <c r="C114" s="38">
        <v>3.5</v>
      </c>
      <c r="D114" s="38">
        <f>D115+D119+D123</f>
        <v>0.5</v>
      </c>
      <c r="E114" s="38"/>
      <c r="F114" s="38">
        <f>F115+F119+F123</f>
        <v>1</v>
      </c>
      <c r="G114" s="38">
        <f>G115+G119+G123</f>
        <v>1.5</v>
      </c>
      <c r="H114" s="38">
        <f>H115+H119+H123</f>
        <v>2.5</v>
      </c>
      <c r="I114" s="38">
        <f>I115+I119+I123</f>
        <v>3.5</v>
      </c>
      <c r="J114" s="160" t="s">
        <v>331</v>
      </c>
      <c r="K114" s="160" t="s">
        <v>261</v>
      </c>
    </row>
    <row r="115" spans="1:16" ht="78.75" customHeight="1" x14ac:dyDescent="0.25">
      <c r="A115" s="46" t="s">
        <v>121</v>
      </c>
      <c r="B115" s="67" t="s">
        <v>122</v>
      </c>
      <c r="C115" s="80">
        <v>1.5</v>
      </c>
      <c r="D115" s="80">
        <v>0</v>
      </c>
      <c r="E115" s="175" t="s">
        <v>188</v>
      </c>
      <c r="F115" s="80">
        <v>0.5</v>
      </c>
      <c r="G115" s="80">
        <v>0.5</v>
      </c>
      <c r="H115" s="46">
        <v>1</v>
      </c>
      <c r="I115" s="80">
        <v>1.5</v>
      </c>
      <c r="J115" s="160"/>
      <c r="K115" s="160"/>
    </row>
    <row r="116" spans="1:16" ht="54.75" customHeight="1" x14ac:dyDescent="0.25">
      <c r="A116" s="69"/>
      <c r="B116" s="5" t="s">
        <v>123</v>
      </c>
      <c r="C116" s="6"/>
      <c r="D116" s="6"/>
      <c r="E116" s="176"/>
      <c r="F116" s="6"/>
      <c r="G116" s="6"/>
      <c r="H116" s="86"/>
      <c r="I116" s="6"/>
      <c r="J116" s="160"/>
      <c r="K116" s="160"/>
    </row>
    <row r="117" spans="1:16" ht="63" customHeight="1" x14ac:dyDescent="0.25">
      <c r="A117" s="72"/>
      <c r="B117" s="24" t="s">
        <v>124</v>
      </c>
      <c r="C117" s="25"/>
      <c r="D117" s="25"/>
      <c r="E117" s="176"/>
      <c r="F117" s="25"/>
      <c r="G117" s="25"/>
      <c r="H117" s="63"/>
      <c r="I117" s="25"/>
      <c r="J117" s="160"/>
      <c r="K117" s="160"/>
    </row>
    <row r="118" spans="1:16" s="41" customFormat="1" ht="102" customHeight="1" x14ac:dyDescent="0.25">
      <c r="A118" s="69"/>
      <c r="B118" s="24" t="s">
        <v>125</v>
      </c>
      <c r="C118" s="25"/>
      <c r="D118" s="25"/>
      <c r="E118" s="190"/>
      <c r="F118" s="25"/>
      <c r="G118" s="25"/>
      <c r="H118" s="63"/>
      <c r="I118" s="25"/>
      <c r="J118" s="160"/>
      <c r="K118" s="160"/>
    </row>
    <row r="119" spans="1:16" s="20" customFormat="1" ht="40.5" customHeight="1" x14ac:dyDescent="0.25">
      <c r="A119" s="46" t="s">
        <v>126</v>
      </c>
      <c r="B119" s="67" t="s">
        <v>127</v>
      </c>
      <c r="C119" s="80">
        <v>1.5</v>
      </c>
      <c r="D119" s="80">
        <v>0</v>
      </c>
      <c r="E119" s="175" t="s">
        <v>189</v>
      </c>
      <c r="F119" s="80">
        <v>0</v>
      </c>
      <c r="G119" s="80">
        <v>0.5</v>
      </c>
      <c r="H119" s="46">
        <v>1</v>
      </c>
      <c r="I119" s="80">
        <v>1.5</v>
      </c>
      <c r="J119" s="160"/>
      <c r="K119" s="160"/>
    </row>
    <row r="120" spans="1:16" ht="30.75" customHeight="1" x14ac:dyDescent="0.25">
      <c r="A120" s="72"/>
      <c r="B120" s="27" t="s">
        <v>128</v>
      </c>
      <c r="C120" s="28"/>
      <c r="D120" s="28"/>
      <c r="E120" s="176"/>
      <c r="F120" s="28"/>
      <c r="G120" s="28"/>
      <c r="H120" s="62"/>
      <c r="I120" s="28"/>
      <c r="J120" s="160"/>
      <c r="K120" s="160"/>
    </row>
    <row r="121" spans="1:16" ht="31.5" x14ac:dyDescent="0.25">
      <c r="A121" s="72"/>
      <c r="B121" s="5" t="s">
        <v>129</v>
      </c>
      <c r="C121" s="6"/>
      <c r="D121" s="6"/>
      <c r="E121" s="176"/>
      <c r="F121" s="6"/>
      <c r="G121" s="6"/>
      <c r="H121" s="86"/>
      <c r="I121" s="6"/>
      <c r="J121" s="160"/>
      <c r="K121" s="160"/>
    </row>
    <row r="122" spans="1:16" ht="45.75" customHeight="1" x14ac:dyDescent="0.25">
      <c r="A122" s="72"/>
      <c r="B122" s="5" t="s">
        <v>130</v>
      </c>
      <c r="C122" s="6"/>
      <c r="D122" s="6"/>
      <c r="E122" s="176"/>
      <c r="F122" s="6"/>
      <c r="G122" s="6"/>
      <c r="H122" s="86"/>
      <c r="I122" s="6"/>
      <c r="J122" s="160"/>
      <c r="K122" s="160"/>
    </row>
    <row r="123" spans="1:16" ht="148.5" customHeight="1" x14ac:dyDescent="0.25">
      <c r="A123" s="50" t="s">
        <v>131</v>
      </c>
      <c r="B123" s="65" t="s">
        <v>282</v>
      </c>
      <c r="C123" s="75">
        <v>0.5</v>
      </c>
      <c r="D123" s="75">
        <v>0.5</v>
      </c>
      <c r="E123" s="75"/>
      <c r="F123" s="75">
        <v>0.5</v>
      </c>
      <c r="G123" s="75">
        <v>0.5</v>
      </c>
      <c r="H123" s="89">
        <v>0.5</v>
      </c>
      <c r="I123" s="113">
        <v>0.5</v>
      </c>
      <c r="J123" s="64" t="s">
        <v>232</v>
      </c>
      <c r="K123" s="70" t="s">
        <v>283</v>
      </c>
    </row>
    <row r="124" spans="1:16" s="136" customFormat="1" ht="75.75" customHeight="1" x14ac:dyDescent="0.25">
      <c r="A124" s="2">
        <v>7.3</v>
      </c>
      <c r="B124" s="30" t="s">
        <v>132</v>
      </c>
      <c r="C124" s="4">
        <v>1.5</v>
      </c>
      <c r="D124" s="4">
        <f>D125+D127+D130</f>
        <v>0.75</v>
      </c>
      <c r="E124" s="4"/>
      <c r="F124" s="4">
        <f>F125+F127+F130</f>
        <v>1</v>
      </c>
      <c r="G124" s="4">
        <f>G125+G127+G130</f>
        <v>1.5</v>
      </c>
      <c r="H124" s="4">
        <f>H125+H127+H130</f>
        <v>1.5</v>
      </c>
      <c r="I124" s="4">
        <f>I125+I127+I130</f>
        <v>1.5</v>
      </c>
      <c r="J124" s="4"/>
      <c r="K124" s="58" t="s">
        <v>191</v>
      </c>
    </row>
    <row r="125" spans="1:16" ht="123.75" customHeight="1" x14ac:dyDescent="0.25">
      <c r="A125" s="39" t="s">
        <v>133</v>
      </c>
      <c r="B125" s="135" t="s">
        <v>134</v>
      </c>
      <c r="C125" s="76">
        <v>0.5</v>
      </c>
      <c r="D125" s="76">
        <v>0.25</v>
      </c>
      <c r="E125" s="177" t="s">
        <v>284</v>
      </c>
      <c r="F125" s="76">
        <v>0.25</v>
      </c>
      <c r="G125" s="76">
        <v>0.5</v>
      </c>
      <c r="H125" s="39">
        <v>0.5</v>
      </c>
      <c r="I125" s="40">
        <v>0.5</v>
      </c>
      <c r="J125" s="164" t="s">
        <v>234</v>
      </c>
      <c r="K125" s="161" t="s">
        <v>262</v>
      </c>
      <c r="P125" s="19">
        <f>26/27</f>
        <v>0.96296296296296291</v>
      </c>
    </row>
    <row r="126" spans="1:16" ht="99" customHeight="1" x14ac:dyDescent="0.25">
      <c r="A126" s="69"/>
      <c r="B126" s="5" t="s">
        <v>135</v>
      </c>
      <c r="C126" s="6"/>
      <c r="D126" s="6"/>
      <c r="E126" s="178"/>
      <c r="F126" s="6"/>
      <c r="G126" s="6"/>
      <c r="H126" s="86"/>
      <c r="I126" s="9"/>
      <c r="J126" s="166"/>
      <c r="K126" s="163"/>
    </row>
    <row r="127" spans="1:16" ht="63" customHeight="1" x14ac:dyDescent="0.25">
      <c r="A127" s="46" t="s">
        <v>136</v>
      </c>
      <c r="B127" s="7" t="s">
        <v>137</v>
      </c>
      <c r="C127" s="80">
        <v>0.5</v>
      </c>
      <c r="D127" s="80">
        <v>0</v>
      </c>
      <c r="E127" s="182" t="s">
        <v>190</v>
      </c>
      <c r="F127" s="80">
        <v>0.25</v>
      </c>
      <c r="G127" s="80">
        <v>0.5</v>
      </c>
      <c r="H127" s="46">
        <v>0.5</v>
      </c>
      <c r="I127" s="11">
        <v>0.5</v>
      </c>
      <c r="J127" s="164" t="s">
        <v>233</v>
      </c>
      <c r="K127" s="161" t="s">
        <v>262</v>
      </c>
    </row>
    <row r="128" spans="1:16" ht="61.5" customHeight="1" x14ac:dyDescent="0.25">
      <c r="A128" s="69"/>
      <c r="B128" s="24" t="s">
        <v>138</v>
      </c>
      <c r="C128" s="25"/>
      <c r="D128" s="25"/>
      <c r="E128" s="183"/>
      <c r="F128" s="25"/>
      <c r="G128" s="25"/>
      <c r="H128" s="63"/>
      <c r="I128" s="26"/>
      <c r="J128" s="165"/>
      <c r="K128" s="162"/>
    </row>
    <row r="129" spans="1:13" s="20" customFormat="1" ht="66" customHeight="1" x14ac:dyDescent="0.25">
      <c r="A129" s="106"/>
      <c r="B129" s="5" t="s">
        <v>139</v>
      </c>
      <c r="C129" s="6"/>
      <c r="D129" s="6"/>
      <c r="E129" s="184"/>
      <c r="F129" s="6"/>
      <c r="G129" s="6"/>
      <c r="H129" s="86"/>
      <c r="I129" s="6"/>
      <c r="J129" s="166"/>
      <c r="K129" s="163"/>
    </row>
    <row r="130" spans="1:13" s="20" customFormat="1" ht="126.75" customHeight="1" x14ac:dyDescent="0.25">
      <c r="A130" s="46" t="s">
        <v>140</v>
      </c>
      <c r="B130" s="67" t="s">
        <v>286</v>
      </c>
      <c r="C130" s="80">
        <v>0.5</v>
      </c>
      <c r="D130" s="80">
        <v>0.5</v>
      </c>
      <c r="E130" s="80"/>
      <c r="F130" s="80">
        <v>0.5</v>
      </c>
      <c r="G130" s="80">
        <v>0.5</v>
      </c>
      <c r="H130" s="46">
        <v>0.5</v>
      </c>
      <c r="I130" s="80">
        <v>0.5</v>
      </c>
      <c r="J130" s="66" t="s">
        <v>285</v>
      </c>
      <c r="K130" s="73" t="s">
        <v>262</v>
      </c>
    </row>
    <row r="131" spans="1:13" ht="56.25" customHeight="1" x14ac:dyDescent="0.25">
      <c r="A131" s="120">
        <v>8</v>
      </c>
      <c r="B131" s="121" t="s">
        <v>141</v>
      </c>
      <c r="C131" s="79">
        <v>8</v>
      </c>
      <c r="D131" s="79">
        <f>D132+D141+D142</f>
        <v>5.75</v>
      </c>
      <c r="E131" s="79"/>
      <c r="F131" s="79">
        <f>F132+F141+F142</f>
        <v>5.75</v>
      </c>
      <c r="G131" s="79">
        <f>G132+G141+G142</f>
        <v>6.75</v>
      </c>
      <c r="H131" s="79">
        <f>H132+H141+H142</f>
        <v>8</v>
      </c>
      <c r="I131" s="79">
        <f>I132+I141+I142</f>
        <v>8</v>
      </c>
      <c r="J131" s="79"/>
      <c r="K131" s="120" t="s">
        <v>168</v>
      </c>
    </row>
    <row r="132" spans="1:13" s="49" customFormat="1" ht="65.25" customHeight="1" x14ac:dyDescent="0.25">
      <c r="A132" s="96">
        <v>8.1</v>
      </c>
      <c r="B132" s="94" t="s">
        <v>142</v>
      </c>
      <c r="C132" s="95">
        <v>5.5</v>
      </c>
      <c r="D132" s="95">
        <f>D133+D134+D137+D140</f>
        <v>4</v>
      </c>
      <c r="E132" s="95"/>
      <c r="F132" s="95">
        <f>F133+F134+F137+F140</f>
        <v>4</v>
      </c>
      <c r="G132" s="95">
        <f>G133+G134+G137+G140</f>
        <v>5</v>
      </c>
      <c r="H132" s="95">
        <f>H133+H134+H137+H140</f>
        <v>5.5</v>
      </c>
      <c r="I132" s="95">
        <f>I133+I134+I137+I140</f>
        <v>5.5</v>
      </c>
      <c r="J132" s="95"/>
      <c r="K132" s="96" t="s">
        <v>168</v>
      </c>
    </row>
    <row r="133" spans="1:13" s="20" customFormat="1" ht="146.25" customHeight="1" x14ac:dyDescent="0.25">
      <c r="A133" s="46" t="s">
        <v>143</v>
      </c>
      <c r="B133" s="67" t="s">
        <v>287</v>
      </c>
      <c r="C133" s="80">
        <v>1</v>
      </c>
      <c r="D133" s="80">
        <v>0.5</v>
      </c>
      <c r="E133" s="51" t="s">
        <v>192</v>
      </c>
      <c r="F133" s="80">
        <v>0.5</v>
      </c>
      <c r="G133" s="80">
        <v>1</v>
      </c>
      <c r="H133" s="46">
        <v>1</v>
      </c>
      <c r="I133" s="80">
        <v>1</v>
      </c>
      <c r="J133" s="67" t="s">
        <v>235</v>
      </c>
      <c r="K133" s="122" t="s">
        <v>263</v>
      </c>
    </row>
    <row r="134" spans="1:13" s="20" customFormat="1" ht="135.75" customHeight="1" x14ac:dyDescent="0.25">
      <c r="A134" s="46" t="s">
        <v>144</v>
      </c>
      <c r="B134" s="67" t="s">
        <v>145</v>
      </c>
      <c r="C134" s="80">
        <v>1.5</v>
      </c>
      <c r="D134" s="80">
        <v>1</v>
      </c>
      <c r="E134" s="80" t="s">
        <v>193</v>
      </c>
      <c r="F134" s="80">
        <v>1</v>
      </c>
      <c r="G134" s="80">
        <v>1.5</v>
      </c>
      <c r="H134" s="46">
        <v>1.5</v>
      </c>
      <c r="I134" s="80">
        <v>1.5</v>
      </c>
      <c r="J134" s="164" t="s">
        <v>288</v>
      </c>
      <c r="K134" s="167" t="s">
        <v>263</v>
      </c>
    </row>
    <row r="135" spans="1:13" s="102" customFormat="1" ht="30" customHeight="1" x14ac:dyDescent="0.25">
      <c r="A135" s="72"/>
      <c r="B135" s="27" t="s">
        <v>146</v>
      </c>
      <c r="C135" s="28"/>
      <c r="D135" s="28"/>
      <c r="E135" s="28"/>
      <c r="F135" s="28"/>
      <c r="G135" s="28"/>
      <c r="H135" s="62"/>
      <c r="I135" s="28"/>
      <c r="J135" s="165"/>
      <c r="K135" s="168"/>
      <c r="M135" s="19"/>
    </row>
    <row r="136" spans="1:13" s="20" customFormat="1" ht="30" customHeight="1" x14ac:dyDescent="0.25">
      <c r="A136" s="72"/>
      <c r="B136" s="5" t="s">
        <v>147</v>
      </c>
      <c r="C136" s="6"/>
      <c r="D136" s="6"/>
      <c r="E136" s="6"/>
      <c r="F136" s="6"/>
      <c r="G136" s="6"/>
      <c r="H136" s="86"/>
      <c r="I136" s="6"/>
      <c r="J136" s="166"/>
      <c r="K136" s="169"/>
      <c r="M136" s="14"/>
    </row>
    <row r="137" spans="1:13" ht="126.75" customHeight="1" x14ac:dyDescent="0.25">
      <c r="A137" s="39" t="s">
        <v>148</v>
      </c>
      <c r="B137" s="82" t="s">
        <v>336</v>
      </c>
      <c r="C137" s="76">
        <v>1.5</v>
      </c>
      <c r="D137" s="76">
        <v>1</v>
      </c>
      <c r="E137" s="185" t="s">
        <v>194</v>
      </c>
      <c r="F137" s="76">
        <v>1</v>
      </c>
      <c r="G137" s="76">
        <v>1</v>
      </c>
      <c r="H137" s="39">
        <v>1.5</v>
      </c>
      <c r="I137" s="40">
        <v>1.5</v>
      </c>
      <c r="J137" s="185" t="s">
        <v>236</v>
      </c>
      <c r="K137" s="167" t="s">
        <v>263</v>
      </c>
    </row>
    <row r="138" spans="1:13" ht="39.75" customHeight="1" x14ac:dyDescent="0.25">
      <c r="A138" s="69"/>
      <c r="B138" s="24" t="s">
        <v>146</v>
      </c>
      <c r="C138" s="25"/>
      <c r="D138" s="25"/>
      <c r="E138" s="186"/>
      <c r="F138" s="25"/>
      <c r="G138" s="25"/>
      <c r="H138" s="63"/>
      <c r="I138" s="26"/>
      <c r="J138" s="186"/>
      <c r="K138" s="168"/>
    </row>
    <row r="139" spans="1:13" s="20" customFormat="1" ht="39.75" customHeight="1" x14ac:dyDescent="0.25">
      <c r="A139" s="106"/>
      <c r="B139" s="5" t="s">
        <v>147</v>
      </c>
      <c r="C139" s="6"/>
      <c r="D139" s="6"/>
      <c r="E139" s="187"/>
      <c r="F139" s="6"/>
      <c r="G139" s="6"/>
      <c r="H139" s="86"/>
      <c r="I139" s="6"/>
      <c r="J139" s="187"/>
      <c r="K139" s="169"/>
    </row>
    <row r="140" spans="1:13" s="20" customFormat="1" ht="142.5" customHeight="1" x14ac:dyDescent="0.25">
      <c r="A140" s="46" t="s">
        <v>149</v>
      </c>
      <c r="B140" s="67" t="s">
        <v>337</v>
      </c>
      <c r="C140" s="80">
        <v>1.5</v>
      </c>
      <c r="D140" s="80">
        <v>1.5</v>
      </c>
      <c r="E140" s="67"/>
      <c r="F140" s="80">
        <v>1.5</v>
      </c>
      <c r="G140" s="80">
        <v>1.5</v>
      </c>
      <c r="H140" s="46">
        <v>1.5</v>
      </c>
      <c r="I140" s="80">
        <v>1.5</v>
      </c>
      <c r="J140" s="67" t="s">
        <v>246</v>
      </c>
      <c r="K140" s="122" t="s">
        <v>263</v>
      </c>
    </row>
    <row r="141" spans="1:13" s="35" customFormat="1" ht="142.5" customHeight="1" x14ac:dyDescent="0.25">
      <c r="A141" s="2">
        <v>8.1999999999999993</v>
      </c>
      <c r="B141" s="3" t="s">
        <v>289</v>
      </c>
      <c r="C141" s="4">
        <v>1</v>
      </c>
      <c r="D141" s="4">
        <v>1</v>
      </c>
      <c r="E141" s="4"/>
      <c r="F141" s="4">
        <v>1</v>
      </c>
      <c r="G141" s="4">
        <v>1</v>
      </c>
      <c r="H141" s="2">
        <v>1</v>
      </c>
      <c r="I141" s="4">
        <v>1</v>
      </c>
      <c r="J141" s="64" t="s">
        <v>237</v>
      </c>
      <c r="K141" s="64" t="s">
        <v>290</v>
      </c>
    </row>
    <row r="142" spans="1:13" s="47" customFormat="1" ht="77.25" customHeight="1" x14ac:dyDescent="0.25">
      <c r="A142" s="2">
        <v>8.3000000000000007</v>
      </c>
      <c r="B142" s="3" t="s">
        <v>150</v>
      </c>
      <c r="C142" s="4">
        <v>1.5</v>
      </c>
      <c r="D142" s="4">
        <f>D143+D146+D149</f>
        <v>0.75</v>
      </c>
      <c r="E142" s="4"/>
      <c r="F142" s="4">
        <f>F143+F146+F149</f>
        <v>0.75</v>
      </c>
      <c r="G142" s="4">
        <f>G143+G146+G149</f>
        <v>0.75</v>
      </c>
      <c r="H142" s="4">
        <f>H143+H146+H149</f>
        <v>1.5</v>
      </c>
      <c r="I142" s="4">
        <f>I143+I146+I149</f>
        <v>1.5</v>
      </c>
      <c r="J142" s="4"/>
      <c r="K142" s="95" t="s">
        <v>291</v>
      </c>
    </row>
    <row r="143" spans="1:13" ht="68.25" customHeight="1" x14ac:dyDescent="0.25">
      <c r="A143" s="50" t="s">
        <v>151</v>
      </c>
      <c r="B143" s="64" t="s">
        <v>152</v>
      </c>
      <c r="C143" s="74">
        <v>0.5</v>
      </c>
      <c r="D143" s="74">
        <v>0.25</v>
      </c>
      <c r="E143" s="180" t="s">
        <v>195</v>
      </c>
      <c r="F143" s="74">
        <v>0.25</v>
      </c>
      <c r="G143" s="74">
        <v>0.25</v>
      </c>
      <c r="H143" s="50">
        <v>0.5</v>
      </c>
      <c r="I143" s="74">
        <v>0.5</v>
      </c>
      <c r="J143" s="174" t="s">
        <v>238</v>
      </c>
      <c r="K143" s="171" t="s">
        <v>264</v>
      </c>
    </row>
    <row r="144" spans="1:13" s="41" customFormat="1" ht="25.5" customHeight="1" x14ac:dyDescent="0.25">
      <c r="A144" s="69"/>
      <c r="B144" s="24" t="s">
        <v>153</v>
      </c>
      <c r="C144" s="25"/>
      <c r="D144" s="25"/>
      <c r="E144" s="180"/>
      <c r="F144" s="25"/>
      <c r="G144" s="25"/>
      <c r="H144" s="63"/>
      <c r="I144" s="25"/>
      <c r="J144" s="174"/>
      <c r="K144" s="172"/>
    </row>
    <row r="145" spans="1:11" s="20" customFormat="1" ht="51" customHeight="1" x14ac:dyDescent="0.25">
      <c r="A145" s="106"/>
      <c r="B145" s="5" t="s">
        <v>154</v>
      </c>
      <c r="C145" s="6"/>
      <c r="D145" s="6"/>
      <c r="E145" s="180"/>
      <c r="F145" s="6"/>
      <c r="G145" s="6"/>
      <c r="H145" s="86"/>
      <c r="I145" s="6"/>
      <c r="J145" s="174"/>
      <c r="K145" s="173"/>
    </row>
    <row r="146" spans="1:11" ht="63" customHeight="1" x14ac:dyDescent="0.25">
      <c r="A146" s="39" t="s">
        <v>155</v>
      </c>
      <c r="B146" s="82" t="s">
        <v>156</v>
      </c>
      <c r="C146" s="76">
        <v>0.5</v>
      </c>
      <c r="D146" s="76">
        <v>0.25</v>
      </c>
      <c r="E146" s="181" t="s">
        <v>196</v>
      </c>
      <c r="F146" s="76">
        <v>0.25</v>
      </c>
      <c r="G146" s="76">
        <v>0.25</v>
      </c>
      <c r="H146" s="39">
        <v>0.5</v>
      </c>
      <c r="I146" s="76">
        <v>0.5</v>
      </c>
      <c r="J146" s="174"/>
      <c r="K146" s="157" t="s">
        <v>265</v>
      </c>
    </row>
    <row r="147" spans="1:11" ht="29.25" customHeight="1" x14ac:dyDescent="0.25">
      <c r="A147" s="69"/>
      <c r="B147" s="5" t="s">
        <v>107</v>
      </c>
      <c r="C147" s="6"/>
      <c r="D147" s="6"/>
      <c r="E147" s="181"/>
      <c r="F147" s="6"/>
      <c r="G147" s="6"/>
      <c r="H147" s="86"/>
      <c r="I147" s="6"/>
      <c r="J147" s="174"/>
      <c r="K147" s="197"/>
    </row>
    <row r="148" spans="1:11" ht="31.5" x14ac:dyDescent="0.25">
      <c r="A148" s="72"/>
      <c r="B148" s="5" t="s">
        <v>157</v>
      </c>
      <c r="C148" s="6"/>
      <c r="D148" s="6"/>
      <c r="E148" s="181"/>
      <c r="F148" s="6"/>
      <c r="G148" s="6"/>
      <c r="H148" s="86"/>
      <c r="I148" s="6"/>
      <c r="J148" s="174"/>
      <c r="K148" s="197"/>
    </row>
    <row r="149" spans="1:11" ht="89.25" customHeight="1" x14ac:dyDescent="0.25">
      <c r="A149" s="46" t="s">
        <v>158</v>
      </c>
      <c r="B149" s="67" t="s">
        <v>159</v>
      </c>
      <c r="C149" s="80">
        <v>0.5</v>
      </c>
      <c r="D149" s="80">
        <v>0.25</v>
      </c>
      <c r="E149" s="179" t="s">
        <v>197</v>
      </c>
      <c r="F149" s="80">
        <v>0.25</v>
      </c>
      <c r="G149" s="80">
        <v>0.25</v>
      </c>
      <c r="H149" s="46">
        <v>0.5</v>
      </c>
      <c r="I149" s="80">
        <v>0.5</v>
      </c>
      <c r="J149" s="174"/>
      <c r="K149" s="157" t="s">
        <v>338</v>
      </c>
    </row>
    <row r="150" spans="1:11" ht="48" customHeight="1" x14ac:dyDescent="0.25">
      <c r="A150" s="69"/>
      <c r="B150" s="5" t="s">
        <v>107</v>
      </c>
      <c r="C150" s="6"/>
      <c r="D150" s="6"/>
      <c r="E150" s="179"/>
      <c r="F150" s="6"/>
      <c r="G150" s="6"/>
      <c r="H150" s="86"/>
      <c r="I150" s="6"/>
      <c r="J150" s="174"/>
      <c r="K150" s="158"/>
    </row>
    <row r="151" spans="1:11" ht="53.25" customHeight="1" x14ac:dyDescent="0.25">
      <c r="A151" s="72"/>
      <c r="B151" s="5" t="s">
        <v>157</v>
      </c>
      <c r="C151" s="6"/>
      <c r="D151" s="6"/>
      <c r="E151" s="179"/>
      <c r="F151" s="6"/>
      <c r="G151" s="6"/>
      <c r="H151" s="86"/>
      <c r="I151" s="6"/>
      <c r="J151" s="174"/>
      <c r="K151" s="159"/>
    </row>
    <row r="152" spans="1:11" s="148" customFormat="1" ht="31.5" x14ac:dyDescent="0.25">
      <c r="A152" s="42" t="s">
        <v>160</v>
      </c>
      <c r="B152" s="43" t="s">
        <v>161</v>
      </c>
      <c r="C152" s="44"/>
      <c r="D152" s="44"/>
      <c r="E152" s="44"/>
      <c r="F152" s="44"/>
      <c r="G152" s="44"/>
      <c r="H152" s="44"/>
      <c r="I152" s="123"/>
      <c r="J152" s="123"/>
      <c r="K152" s="124"/>
    </row>
    <row r="153" spans="1:11" s="20" customFormat="1" ht="65.25" customHeight="1" x14ac:dyDescent="0.25">
      <c r="A153" s="85">
        <v>1</v>
      </c>
      <c r="B153" s="1" t="s">
        <v>162</v>
      </c>
      <c r="C153" s="4">
        <v>3</v>
      </c>
      <c r="D153" s="4">
        <f>D154+D155</f>
        <v>3</v>
      </c>
      <c r="E153" s="80"/>
      <c r="F153" s="4">
        <f>F154+F155</f>
        <v>3</v>
      </c>
      <c r="G153" s="4">
        <f>G154+G155</f>
        <v>3</v>
      </c>
      <c r="H153" s="4">
        <f>H154+H155</f>
        <v>3</v>
      </c>
      <c r="I153" s="4">
        <f>I154+I155</f>
        <v>3</v>
      </c>
      <c r="J153" s="171" t="s">
        <v>361</v>
      </c>
      <c r="K153" s="157" t="s">
        <v>360</v>
      </c>
    </row>
    <row r="154" spans="1:11" s="102" customFormat="1" ht="113.25" customHeight="1" x14ac:dyDescent="0.25">
      <c r="A154" s="36">
        <v>1.1000000000000001</v>
      </c>
      <c r="B154" s="37" t="s">
        <v>292</v>
      </c>
      <c r="C154" s="38">
        <v>1.5</v>
      </c>
      <c r="D154" s="38">
        <v>1.5</v>
      </c>
      <c r="E154" s="38"/>
      <c r="F154" s="38">
        <v>1.5</v>
      </c>
      <c r="G154" s="38">
        <v>1.5</v>
      </c>
      <c r="H154" s="38">
        <v>1.5</v>
      </c>
      <c r="I154" s="38">
        <v>1.5</v>
      </c>
      <c r="J154" s="172"/>
      <c r="K154" s="158"/>
    </row>
    <row r="155" spans="1:11" ht="152.25" customHeight="1" x14ac:dyDescent="0.25">
      <c r="A155" s="36">
        <v>1.2</v>
      </c>
      <c r="B155" s="37" t="s">
        <v>293</v>
      </c>
      <c r="C155" s="38">
        <v>1.5</v>
      </c>
      <c r="D155" s="38">
        <v>1.5</v>
      </c>
      <c r="E155" s="38"/>
      <c r="F155" s="38">
        <v>1.5</v>
      </c>
      <c r="G155" s="38">
        <v>1.5</v>
      </c>
      <c r="H155" s="38">
        <v>1.5</v>
      </c>
      <c r="I155" s="125">
        <v>1.5</v>
      </c>
      <c r="J155" s="173"/>
      <c r="K155" s="159"/>
    </row>
    <row r="156" spans="1:11" ht="43.5" customHeight="1" x14ac:dyDescent="0.25">
      <c r="A156" s="85">
        <v>2</v>
      </c>
      <c r="B156" s="1" t="s">
        <v>239</v>
      </c>
      <c r="C156" s="83">
        <v>6.5</v>
      </c>
      <c r="D156" s="83"/>
      <c r="E156" s="83"/>
      <c r="F156" s="83"/>
      <c r="G156" s="83"/>
      <c r="H156" s="85"/>
      <c r="I156" s="29"/>
      <c r="J156" s="13"/>
      <c r="K156" s="59"/>
    </row>
    <row r="157" spans="1:11" s="149" customFormat="1" ht="97.5" customHeight="1" x14ac:dyDescent="0.25">
      <c r="A157" s="31"/>
      <c r="B157" s="32" t="s">
        <v>240</v>
      </c>
      <c r="C157" s="33">
        <v>2</v>
      </c>
      <c r="D157" s="33"/>
      <c r="E157" s="33"/>
      <c r="F157" s="33"/>
      <c r="G157" s="33"/>
      <c r="H157" s="31"/>
      <c r="I157" s="34"/>
      <c r="J157" s="144" t="s">
        <v>362</v>
      </c>
      <c r="K157" s="61" t="s">
        <v>243</v>
      </c>
    </row>
    <row r="158" spans="1:11" s="149" customFormat="1" ht="97.5" customHeight="1" x14ac:dyDescent="0.25">
      <c r="A158" s="138"/>
      <c r="B158" s="139" t="s">
        <v>241</v>
      </c>
      <c r="C158" s="140">
        <v>2</v>
      </c>
      <c r="D158" s="140"/>
      <c r="E158" s="140"/>
      <c r="F158" s="140"/>
      <c r="G158" s="140"/>
      <c r="H158" s="138"/>
      <c r="I158" s="141"/>
      <c r="J158" s="144" t="s">
        <v>363</v>
      </c>
      <c r="K158" s="142" t="s">
        <v>244</v>
      </c>
    </row>
    <row r="159" spans="1:11" s="143" customFormat="1" ht="106.5" customHeight="1" x14ac:dyDescent="0.25">
      <c r="A159" s="31"/>
      <c r="B159" s="32" t="s">
        <v>242</v>
      </c>
      <c r="C159" s="33">
        <v>2.5</v>
      </c>
      <c r="D159" s="33"/>
      <c r="E159" s="33"/>
      <c r="F159" s="33"/>
      <c r="G159" s="33"/>
      <c r="H159" s="31"/>
      <c r="I159" s="33"/>
      <c r="J159" s="145" t="s">
        <v>364</v>
      </c>
      <c r="K159" s="31" t="s">
        <v>168</v>
      </c>
    </row>
    <row r="160" spans="1:11" x14ac:dyDescent="0.25">
      <c r="K160" s="60"/>
    </row>
    <row r="161" spans="11:11" s="19" customFormat="1" x14ac:dyDescent="0.25">
      <c r="K161" s="60"/>
    </row>
    <row r="162" spans="11:11" s="19" customFormat="1" x14ac:dyDescent="0.25">
      <c r="K162" s="60"/>
    </row>
    <row r="163" spans="11:11" s="19" customFormat="1" x14ac:dyDescent="0.25">
      <c r="K163" s="60"/>
    </row>
    <row r="164" spans="11:11" s="19" customFormat="1" x14ac:dyDescent="0.25">
      <c r="K164" s="60"/>
    </row>
    <row r="165" spans="11:11" s="19" customFormat="1" x14ac:dyDescent="0.25">
      <c r="K165" s="60"/>
    </row>
    <row r="166" spans="11:11" s="19" customFormat="1" x14ac:dyDescent="0.25">
      <c r="K166" s="60"/>
    </row>
    <row r="167" spans="11:11" s="19" customFormat="1" x14ac:dyDescent="0.25">
      <c r="K167" s="60"/>
    </row>
    <row r="168" spans="11:11" s="19" customFormat="1" x14ac:dyDescent="0.25">
      <c r="K168" s="60"/>
    </row>
    <row r="169" spans="11:11" s="19" customFormat="1" x14ac:dyDescent="0.25">
      <c r="K169" s="60"/>
    </row>
    <row r="170" spans="11:11" s="19" customFormat="1" x14ac:dyDescent="0.25">
      <c r="K170" s="60"/>
    </row>
    <row r="171" spans="11:11" s="19" customFormat="1" x14ac:dyDescent="0.25">
      <c r="K171" s="60"/>
    </row>
    <row r="172" spans="11:11" s="19" customFormat="1" x14ac:dyDescent="0.25">
      <c r="K172" s="60"/>
    </row>
    <row r="173" spans="11:11" s="19" customFormat="1" x14ac:dyDescent="0.25">
      <c r="K173" s="60"/>
    </row>
    <row r="174" spans="11:11" s="19" customFormat="1" x14ac:dyDescent="0.25">
      <c r="K174" s="60"/>
    </row>
    <row r="175" spans="11:11" s="19" customFormat="1" x14ac:dyDescent="0.25">
      <c r="K175" s="60"/>
    </row>
    <row r="176" spans="11:11" s="19" customFormat="1" x14ac:dyDescent="0.25">
      <c r="K176" s="60"/>
    </row>
    <row r="177" spans="11:11" s="19" customFormat="1" x14ac:dyDescent="0.25">
      <c r="K177" s="60"/>
    </row>
    <row r="178" spans="11:11" s="19" customFormat="1" x14ac:dyDescent="0.25">
      <c r="K178" s="60"/>
    </row>
    <row r="179" spans="11:11" s="19" customFormat="1" x14ac:dyDescent="0.25">
      <c r="K179" s="60"/>
    </row>
    <row r="180" spans="11:11" s="19" customFormat="1" x14ac:dyDescent="0.25">
      <c r="K180" s="60"/>
    </row>
    <row r="181" spans="11:11" s="19" customFormat="1" x14ac:dyDescent="0.25">
      <c r="K181" s="60"/>
    </row>
    <row r="182" spans="11:11" s="19" customFormat="1" x14ac:dyDescent="0.25">
      <c r="K182" s="60"/>
    </row>
    <row r="183" spans="11:11" s="19" customFormat="1" x14ac:dyDescent="0.25">
      <c r="K183" s="60"/>
    </row>
    <row r="184" spans="11:11" s="19" customFormat="1" x14ac:dyDescent="0.25">
      <c r="K184" s="60"/>
    </row>
    <row r="185" spans="11:11" s="19" customFormat="1" x14ac:dyDescent="0.25">
      <c r="K185" s="60"/>
    </row>
    <row r="186" spans="11:11" s="19" customFormat="1" x14ac:dyDescent="0.25">
      <c r="K186" s="60"/>
    </row>
    <row r="187" spans="11:11" s="19" customFormat="1" x14ac:dyDescent="0.25">
      <c r="K187" s="60"/>
    </row>
    <row r="188" spans="11:11" s="19" customFormat="1" x14ac:dyDescent="0.25">
      <c r="K188" s="60"/>
    </row>
    <row r="189" spans="11:11" s="19" customFormat="1" x14ac:dyDescent="0.25">
      <c r="K189" s="60"/>
    </row>
    <row r="190" spans="11:11" s="19" customFormat="1" x14ac:dyDescent="0.25">
      <c r="K190" s="60"/>
    </row>
    <row r="191" spans="11:11" s="19" customFormat="1" x14ac:dyDescent="0.25">
      <c r="K191" s="60"/>
    </row>
    <row r="192" spans="11:11" s="19" customFormat="1" x14ac:dyDescent="0.25">
      <c r="K192" s="60"/>
    </row>
    <row r="193" spans="11:11" s="19" customFormat="1" x14ac:dyDescent="0.25">
      <c r="K193" s="60"/>
    </row>
    <row r="194" spans="11:11" s="19" customFormat="1" x14ac:dyDescent="0.25">
      <c r="K194" s="60"/>
    </row>
    <row r="195" spans="11:11" s="19" customFormat="1" x14ac:dyDescent="0.25">
      <c r="K195" s="60"/>
    </row>
    <row r="196" spans="11:11" s="19" customFormat="1" x14ac:dyDescent="0.25">
      <c r="K196" s="60"/>
    </row>
    <row r="197" spans="11:11" s="19" customFormat="1" x14ac:dyDescent="0.25">
      <c r="K197" s="60"/>
    </row>
    <row r="198" spans="11:11" s="19" customFormat="1" x14ac:dyDescent="0.25">
      <c r="K198" s="60"/>
    </row>
    <row r="199" spans="11:11" s="19" customFormat="1" x14ac:dyDescent="0.25">
      <c r="K199" s="60"/>
    </row>
    <row r="200" spans="11:11" s="19" customFormat="1" x14ac:dyDescent="0.25">
      <c r="K200" s="60"/>
    </row>
    <row r="201" spans="11:11" s="19" customFormat="1" x14ac:dyDescent="0.25">
      <c r="K201" s="60"/>
    </row>
    <row r="202" spans="11:11" s="19" customFormat="1" x14ac:dyDescent="0.25">
      <c r="K202" s="60"/>
    </row>
    <row r="203" spans="11:11" s="19" customFormat="1" x14ac:dyDescent="0.25">
      <c r="K203" s="60"/>
    </row>
    <row r="204" spans="11:11" s="19" customFormat="1" x14ac:dyDescent="0.25">
      <c r="K204" s="60"/>
    </row>
    <row r="205" spans="11:11" s="19" customFormat="1" x14ac:dyDescent="0.25">
      <c r="K205" s="60"/>
    </row>
    <row r="206" spans="11:11" s="19" customFormat="1" x14ac:dyDescent="0.25">
      <c r="K206" s="60"/>
    </row>
    <row r="207" spans="11:11" s="19" customFormat="1" x14ac:dyDescent="0.25">
      <c r="K207" s="60"/>
    </row>
    <row r="208" spans="11:11" s="19" customFormat="1" x14ac:dyDescent="0.25">
      <c r="K208" s="60"/>
    </row>
    <row r="209" spans="11:11" s="19" customFormat="1" x14ac:dyDescent="0.25">
      <c r="K209" s="60"/>
    </row>
    <row r="210" spans="11:11" s="19" customFormat="1" x14ac:dyDescent="0.25">
      <c r="K210" s="60"/>
    </row>
    <row r="211" spans="11:11" s="19" customFormat="1" x14ac:dyDescent="0.25">
      <c r="K211" s="60"/>
    </row>
    <row r="212" spans="11:11" s="19" customFormat="1" x14ac:dyDescent="0.25">
      <c r="K212" s="60"/>
    </row>
    <row r="213" spans="11:11" s="19" customFormat="1" x14ac:dyDescent="0.25">
      <c r="K213" s="60"/>
    </row>
    <row r="214" spans="11:11" s="19" customFormat="1" x14ac:dyDescent="0.25">
      <c r="K214" s="60"/>
    </row>
    <row r="215" spans="11:11" s="19" customFormat="1" x14ac:dyDescent="0.25">
      <c r="K215" s="60"/>
    </row>
    <row r="216" spans="11:11" s="19" customFormat="1" x14ac:dyDescent="0.25">
      <c r="K216" s="60"/>
    </row>
    <row r="217" spans="11:11" s="19" customFormat="1" x14ac:dyDescent="0.25">
      <c r="K217" s="60"/>
    </row>
    <row r="218" spans="11:11" s="19" customFormat="1" x14ac:dyDescent="0.25">
      <c r="K218" s="60"/>
    </row>
    <row r="219" spans="11:11" s="19" customFormat="1" x14ac:dyDescent="0.25">
      <c r="K219" s="60"/>
    </row>
    <row r="220" spans="11:11" s="19" customFormat="1" x14ac:dyDescent="0.25">
      <c r="K220" s="60"/>
    </row>
    <row r="221" spans="11:11" s="19" customFormat="1" x14ac:dyDescent="0.25">
      <c r="K221" s="60"/>
    </row>
    <row r="222" spans="11:11" s="19" customFormat="1" x14ac:dyDescent="0.25">
      <c r="K222" s="60"/>
    </row>
    <row r="223" spans="11:11" s="19" customFormat="1" x14ac:dyDescent="0.25">
      <c r="K223" s="60"/>
    </row>
    <row r="224" spans="11:11" s="19" customFormat="1" x14ac:dyDescent="0.25">
      <c r="K224" s="60"/>
    </row>
    <row r="225" spans="11:11" s="19" customFormat="1" x14ac:dyDescent="0.25">
      <c r="K225" s="60"/>
    </row>
    <row r="226" spans="11:11" s="19" customFormat="1" x14ac:dyDescent="0.25">
      <c r="K226" s="60"/>
    </row>
    <row r="227" spans="11:11" s="19" customFormat="1" x14ac:dyDescent="0.25">
      <c r="K227" s="60"/>
    </row>
    <row r="228" spans="11:11" s="19" customFormat="1" x14ac:dyDescent="0.25">
      <c r="K228" s="60"/>
    </row>
    <row r="229" spans="11:11" s="19" customFormat="1" x14ac:dyDescent="0.25">
      <c r="K229" s="60"/>
    </row>
    <row r="230" spans="11:11" s="19" customFormat="1" x14ac:dyDescent="0.25">
      <c r="K230" s="60"/>
    </row>
    <row r="231" spans="11:11" s="19" customFormat="1" x14ac:dyDescent="0.25">
      <c r="K231" s="60"/>
    </row>
    <row r="232" spans="11:11" s="19" customFormat="1" x14ac:dyDescent="0.25">
      <c r="K232" s="60"/>
    </row>
    <row r="233" spans="11:11" s="19" customFormat="1" x14ac:dyDescent="0.25">
      <c r="K233" s="60"/>
    </row>
    <row r="234" spans="11:11" s="19" customFormat="1" x14ac:dyDescent="0.25">
      <c r="K234" s="60"/>
    </row>
    <row r="235" spans="11:11" s="19" customFormat="1" x14ac:dyDescent="0.25">
      <c r="K235" s="60"/>
    </row>
    <row r="236" spans="11:11" s="19" customFormat="1" x14ac:dyDescent="0.25">
      <c r="K236" s="60"/>
    </row>
    <row r="237" spans="11:11" s="19" customFormat="1" x14ac:dyDescent="0.25">
      <c r="K237" s="60"/>
    </row>
    <row r="238" spans="11:11" s="19" customFormat="1" x14ac:dyDescent="0.25">
      <c r="K238" s="60"/>
    </row>
    <row r="239" spans="11:11" s="19" customFormat="1" x14ac:dyDescent="0.25">
      <c r="K239" s="60"/>
    </row>
    <row r="240" spans="11:11" s="19" customFormat="1" x14ac:dyDescent="0.25">
      <c r="K240" s="60"/>
    </row>
    <row r="241" spans="11:11" s="19" customFormat="1" x14ac:dyDescent="0.25">
      <c r="K241" s="60"/>
    </row>
    <row r="242" spans="11:11" s="19" customFormat="1" x14ac:dyDescent="0.25">
      <c r="K242" s="60"/>
    </row>
    <row r="243" spans="11:11" s="19" customFormat="1" x14ac:dyDescent="0.25">
      <c r="K243" s="60"/>
    </row>
    <row r="244" spans="11:11" s="19" customFormat="1" x14ac:dyDescent="0.25">
      <c r="K244" s="60"/>
    </row>
    <row r="245" spans="11:11" s="19" customFormat="1" x14ac:dyDescent="0.25">
      <c r="K245" s="60"/>
    </row>
    <row r="246" spans="11:11" s="19" customFormat="1" x14ac:dyDescent="0.25">
      <c r="K246" s="60"/>
    </row>
    <row r="247" spans="11:11" s="19" customFormat="1" x14ac:dyDescent="0.25">
      <c r="K247" s="60"/>
    </row>
    <row r="248" spans="11:11" s="19" customFormat="1" x14ac:dyDescent="0.25">
      <c r="K248" s="60"/>
    </row>
    <row r="249" spans="11:11" s="19" customFormat="1" x14ac:dyDescent="0.25">
      <c r="K249" s="60"/>
    </row>
    <row r="250" spans="11:11" s="19" customFormat="1" x14ac:dyDescent="0.25">
      <c r="K250" s="60"/>
    </row>
    <row r="251" spans="11:11" s="19" customFormat="1" x14ac:dyDescent="0.25">
      <c r="K251" s="60"/>
    </row>
    <row r="252" spans="11:11" s="19" customFormat="1" x14ac:dyDescent="0.25">
      <c r="K252" s="60"/>
    </row>
    <row r="253" spans="11:11" s="19" customFormat="1" x14ac:dyDescent="0.25">
      <c r="K253" s="60"/>
    </row>
    <row r="254" spans="11:11" s="19" customFormat="1" x14ac:dyDescent="0.25">
      <c r="K254" s="60"/>
    </row>
    <row r="255" spans="11:11" s="19" customFormat="1" x14ac:dyDescent="0.25">
      <c r="K255" s="60"/>
    </row>
    <row r="256" spans="11:11" s="19" customFormat="1" x14ac:dyDescent="0.25">
      <c r="K256" s="60"/>
    </row>
    <row r="257" spans="11:11" s="19" customFormat="1" x14ac:dyDescent="0.25">
      <c r="K257" s="60"/>
    </row>
    <row r="258" spans="11:11" s="19" customFormat="1" x14ac:dyDescent="0.25">
      <c r="K258" s="60"/>
    </row>
    <row r="259" spans="11:11" s="19" customFormat="1" x14ac:dyDescent="0.25">
      <c r="K259" s="60"/>
    </row>
    <row r="260" spans="11:11" s="19" customFormat="1" x14ac:dyDescent="0.25">
      <c r="K260" s="60"/>
    </row>
    <row r="261" spans="11:11" s="19" customFormat="1" x14ac:dyDescent="0.25">
      <c r="K261" s="60"/>
    </row>
    <row r="262" spans="11:11" s="19" customFormat="1" x14ac:dyDescent="0.25">
      <c r="K262" s="60"/>
    </row>
    <row r="263" spans="11:11" s="19" customFormat="1" x14ac:dyDescent="0.25">
      <c r="K263" s="60"/>
    </row>
    <row r="264" spans="11:11" s="19" customFormat="1" x14ac:dyDescent="0.25">
      <c r="K264" s="60"/>
    </row>
    <row r="265" spans="11:11" s="19" customFormat="1" x14ac:dyDescent="0.25">
      <c r="K265" s="60"/>
    </row>
    <row r="266" spans="11:11" s="19" customFormat="1" x14ac:dyDescent="0.25">
      <c r="K266" s="60"/>
    </row>
    <row r="267" spans="11:11" s="19" customFormat="1" x14ac:dyDescent="0.25">
      <c r="K267" s="60"/>
    </row>
    <row r="268" spans="11:11" s="19" customFormat="1" x14ac:dyDescent="0.25">
      <c r="K268" s="60"/>
    </row>
    <row r="269" spans="11:11" s="19" customFormat="1" x14ac:dyDescent="0.25">
      <c r="K269" s="60"/>
    </row>
    <row r="270" spans="11:11" s="19" customFormat="1" x14ac:dyDescent="0.25">
      <c r="K270" s="60"/>
    </row>
    <row r="271" spans="11:11" s="19" customFormat="1" x14ac:dyDescent="0.25">
      <c r="K271" s="60"/>
    </row>
    <row r="272" spans="11:11" s="19" customFormat="1" x14ac:dyDescent="0.25">
      <c r="K272" s="60"/>
    </row>
    <row r="273" spans="11:11" s="19" customFormat="1" x14ac:dyDescent="0.25">
      <c r="K273" s="60"/>
    </row>
    <row r="274" spans="11:11" s="19" customFormat="1" x14ac:dyDescent="0.25">
      <c r="K274" s="60"/>
    </row>
    <row r="275" spans="11:11" s="19" customFormat="1" x14ac:dyDescent="0.25">
      <c r="K275" s="60"/>
    </row>
    <row r="276" spans="11:11" s="19" customFormat="1" x14ac:dyDescent="0.25">
      <c r="K276" s="60"/>
    </row>
    <row r="277" spans="11:11" s="19" customFormat="1" x14ac:dyDescent="0.25">
      <c r="K277" s="60"/>
    </row>
    <row r="278" spans="11:11" s="19" customFormat="1" x14ac:dyDescent="0.25">
      <c r="K278" s="60"/>
    </row>
    <row r="279" spans="11:11" s="19" customFormat="1" x14ac:dyDescent="0.25">
      <c r="K279" s="60"/>
    </row>
    <row r="280" spans="11:11" s="19" customFormat="1" x14ac:dyDescent="0.25">
      <c r="K280" s="60"/>
    </row>
    <row r="281" spans="11:11" s="19" customFormat="1" x14ac:dyDescent="0.25">
      <c r="K281" s="60"/>
    </row>
    <row r="282" spans="11:11" s="19" customFormat="1" x14ac:dyDescent="0.25">
      <c r="K282" s="60"/>
    </row>
    <row r="283" spans="11:11" s="19" customFormat="1" x14ac:dyDescent="0.25">
      <c r="K283" s="60"/>
    </row>
    <row r="284" spans="11:11" s="19" customFormat="1" x14ac:dyDescent="0.25">
      <c r="K284" s="60"/>
    </row>
    <row r="285" spans="11:11" s="19" customFormat="1" x14ac:dyDescent="0.25">
      <c r="K285" s="60"/>
    </row>
    <row r="286" spans="11:11" s="19" customFormat="1" x14ac:dyDescent="0.25">
      <c r="K286" s="60"/>
    </row>
    <row r="287" spans="11:11" s="19" customFormat="1" x14ac:dyDescent="0.25">
      <c r="K287" s="60"/>
    </row>
    <row r="288" spans="11:11" s="19" customFormat="1" x14ac:dyDescent="0.25">
      <c r="K288" s="60"/>
    </row>
    <row r="289" spans="11:11" s="19" customFormat="1" x14ac:dyDescent="0.25">
      <c r="K289" s="60"/>
    </row>
    <row r="290" spans="11:11" s="19" customFormat="1" x14ac:dyDescent="0.25">
      <c r="K290" s="60"/>
    </row>
    <row r="291" spans="11:11" s="19" customFormat="1" x14ac:dyDescent="0.25">
      <c r="K291" s="60"/>
    </row>
    <row r="292" spans="11:11" s="19" customFormat="1" x14ac:dyDescent="0.25">
      <c r="K292" s="60"/>
    </row>
    <row r="293" spans="11:11" s="19" customFormat="1" x14ac:dyDescent="0.25">
      <c r="K293" s="60"/>
    </row>
    <row r="294" spans="11:11" s="19" customFormat="1" x14ac:dyDescent="0.25">
      <c r="K294" s="60"/>
    </row>
    <row r="295" spans="11:11" s="19" customFormat="1" x14ac:dyDescent="0.25">
      <c r="K295" s="60"/>
    </row>
    <row r="296" spans="11:11" s="19" customFormat="1" x14ac:dyDescent="0.25">
      <c r="K296" s="60"/>
    </row>
    <row r="297" spans="11:11" s="19" customFormat="1" x14ac:dyDescent="0.25">
      <c r="K297" s="60"/>
    </row>
    <row r="298" spans="11:11" s="19" customFormat="1" x14ac:dyDescent="0.25">
      <c r="K298" s="60"/>
    </row>
    <row r="299" spans="11:11" s="19" customFormat="1" x14ac:dyDescent="0.25">
      <c r="K299" s="60"/>
    </row>
    <row r="300" spans="11:11" s="19" customFormat="1" x14ac:dyDescent="0.25">
      <c r="K300" s="60"/>
    </row>
    <row r="301" spans="11:11" s="19" customFormat="1" x14ac:dyDescent="0.25">
      <c r="K301" s="60"/>
    </row>
    <row r="302" spans="11:11" s="19" customFormat="1" x14ac:dyDescent="0.25">
      <c r="K302" s="60"/>
    </row>
    <row r="303" spans="11:11" s="19" customFormat="1" x14ac:dyDescent="0.25">
      <c r="K303" s="60"/>
    </row>
    <row r="304" spans="11:11" s="19" customFormat="1" x14ac:dyDescent="0.25">
      <c r="K304" s="60"/>
    </row>
    <row r="305" spans="11:11" s="19" customFormat="1" x14ac:dyDescent="0.25">
      <c r="K305" s="60"/>
    </row>
    <row r="306" spans="11:11" s="19" customFormat="1" x14ac:dyDescent="0.25">
      <c r="K306" s="60"/>
    </row>
    <row r="307" spans="11:11" s="19" customFormat="1" x14ac:dyDescent="0.25">
      <c r="K307" s="60"/>
    </row>
    <row r="308" spans="11:11" s="19" customFormat="1" x14ac:dyDescent="0.25">
      <c r="K308" s="60"/>
    </row>
    <row r="309" spans="11:11" s="19" customFormat="1" x14ac:dyDescent="0.25">
      <c r="K309" s="60"/>
    </row>
    <row r="310" spans="11:11" s="19" customFormat="1" x14ac:dyDescent="0.25">
      <c r="K310" s="60"/>
    </row>
    <row r="311" spans="11:11" s="19" customFormat="1" x14ac:dyDescent="0.25">
      <c r="K311" s="60"/>
    </row>
    <row r="312" spans="11:11" s="19" customFormat="1" x14ac:dyDescent="0.25">
      <c r="K312" s="60"/>
    </row>
    <row r="313" spans="11:11" s="19" customFormat="1" x14ac:dyDescent="0.25">
      <c r="K313" s="60"/>
    </row>
    <row r="314" spans="11:11" s="19" customFormat="1" x14ac:dyDescent="0.25">
      <c r="K314" s="60"/>
    </row>
    <row r="315" spans="11:11" s="19" customFormat="1" x14ac:dyDescent="0.25">
      <c r="K315" s="60"/>
    </row>
    <row r="316" spans="11:11" s="19" customFormat="1" x14ac:dyDescent="0.25">
      <c r="K316" s="60"/>
    </row>
    <row r="317" spans="11:11" s="19" customFormat="1" x14ac:dyDescent="0.25">
      <c r="K317" s="60"/>
    </row>
    <row r="318" spans="11:11" s="19" customFormat="1" x14ac:dyDescent="0.25">
      <c r="K318" s="60"/>
    </row>
    <row r="319" spans="11:11" s="19" customFormat="1" x14ac:dyDescent="0.25">
      <c r="K319" s="60"/>
    </row>
    <row r="320" spans="11:11" s="19" customFormat="1" x14ac:dyDescent="0.25">
      <c r="K320" s="60"/>
    </row>
    <row r="321" spans="11:11" s="19" customFormat="1" x14ac:dyDescent="0.25">
      <c r="K321" s="60"/>
    </row>
    <row r="322" spans="11:11" s="19" customFormat="1" x14ac:dyDescent="0.25">
      <c r="K322" s="60"/>
    </row>
    <row r="323" spans="11:11" s="19" customFormat="1" x14ac:dyDescent="0.25">
      <c r="K323" s="60"/>
    </row>
    <row r="324" spans="11:11" s="19" customFormat="1" x14ac:dyDescent="0.25">
      <c r="K324" s="60"/>
    </row>
    <row r="325" spans="11:11" s="19" customFormat="1" x14ac:dyDescent="0.25">
      <c r="K325" s="60"/>
    </row>
    <row r="326" spans="11:11" s="19" customFormat="1" x14ac:dyDescent="0.25">
      <c r="K326" s="60"/>
    </row>
    <row r="327" spans="11:11" s="19" customFormat="1" x14ac:dyDescent="0.25">
      <c r="K327" s="60"/>
    </row>
    <row r="328" spans="11:11" s="19" customFormat="1" x14ac:dyDescent="0.25">
      <c r="K328" s="60"/>
    </row>
    <row r="329" spans="11:11" s="19" customFormat="1" x14ac:dyDescent="0.25">
      <c r="K329" s="60"/>
    </row>
    <row r="330" spans="11:11" s="19" customFormat="1" x14ac:dyDescent="0.25">
      <c r="K330" s="60"/>
    </row>
    <row r="331" spans="11:11" s="19" customFormat="1" x14ac:dyDescent="0.25">
      <c r="K331" s="60"/>
    </row>
    <row r="332" spans="11:11" s="19" customFormat="1" x14ac:dyDescent="0.25">
      <c r="K332" s="60"/>
    </row>
    <row r="333" spans="11:11" s="19" customFormat="1" x14ac:dyDescent="0.25">
      <c r="K333" s="60"/>
    </row>
    <row r="334" spans="11:11" s="19" customFormat="1" x14ac:dyDescent="0.25">
      <c r="K334" s="60"/>
    </row>
    <row r="335" spans="11:11" s="19" customFormat="1" x14ac:dyDescent="0.25">
      <c r="K335" s="60"/>
    </row>
    <row r="336" spans="11:11" s="19" customFormat="1" x14ac:dyDescent="0.25">
      <c r="K336" s="60"/>
    </row>
    <row r="337" spans="11:11" s="19" customFormat="1" x14ac:dyDescent="0.25">
      <c r="K337" s="60"/>
    </row>
    <row r="338" spans="11:11" s="19" customFormat="1" x14ac:dyDescent="0.25">
      <c r="K338" s="60"/>
    </row>
    <row r="339" spans="11:11" s="19" customFormat="1" x14ac:dyDescent="0.25">
      <c r="K339" s="60"/>
    </row>
    <row r="340" spans="11:11" s="19" customFormat="1" x14ac:dyDescent="0.25">
      <c r="K340" s="60"/>
    </row>
    <row r="341" spans="11:11" s="19" customFormat="1" x14ac:dyDescent="0.25">
      <c r="K341" s="60"/>
    </row>
    <row r="342" spans="11:11" s="19" customFormat="1" x14ac:dyDescent="0.25">
      <c r="K342" s="60"/>
    </row>
    <row r="343" spans="11:11" s="19" customFormat="1" x14ac:dyDescent="0.25">
      <c r="K343" s="60"/>
    </row>
    <row r="344" spans="11:11" s="19" customFormat="1" x14ac:dyDescent="0.25">
      <c r="K344" s="57"/>
    </row>
  </sheetData>
  <mergeCells count="70">
    <mergeCell ref="K14:K16"/>
    <mergeCell ref="K146:K148"/>
    <mergeCell ref="K25:K26"/>
    <mergeCell ref="J25:J26"/>
    <mergeCell ref="K3:K5"/>
    <mergeCell ref="K62:K65"/>
    <mergeCell ref="J62:J65"/>
    <mergeCell ref="J68:J70"/>
    <mergeCell ref="J71:J73"/>
    <mergeCell ref="K71:K73"/>
    <mergeCell ref="K68:K70"/>
    <mergeCell ref="K100:K102"/>
    <mergeCell ref="K88:K90"/>
    <mergeCell ref="K91:K93"/>
    <mergeCell ref="E80:E81"/>
    <mergeCell ref="E115:E118"/>
    <mergeCell ref="E100:E102"/>
    <mergeCell ref="J100:J102"/>
    <mergeCell ref="E88:E90"/>
    <mergeCell ref="J88:J90"/>
    <mergeCell ref="J91:J93"/>
    <mergeCell ref="E108:E110"/>
    <mergeCell ref="J108:J110"/>
    <mergeCell ref="E91:E92"/>
    <mergeCell ref="E111:E113"/>
    <mergeCell ref="J111:J113"/>
    <mergeCell ref="A1:K2"/>
    <mergeCell ref="G4:G5"/>
    <mergeCell ref="A3:A5"/>
    <mergeCell ref="B3:B5"/>
    <mergeCell ref="C3:C5"/>
    <mergeCell ref="D3:D5"/>
    <mergeCell ref="H4:H5"/>
    <mergeCell ref="F4:F5"/>
    <mergeCell ref="I4:I5"/>
    <mergeCell ref="A23:A24"/>
    <mergeCell ref="A64:A65"/>
    <mergeCell ref="E3:E5"/>
    <mergeCell ref="J3:J5"/>
    <mergeCell ref="F3:I3"/>
    <mergeCell ref="E23:E24"/>
    <mergeCell ref="E14:E16"/>
    <mergeCell ref="J14:J16"/>
    <mergeCell ref="E63:E65"/>
    <mergeCell ref="E119:E122"/>
    <mergeCell ref="E125:E126"/>
    <mergeCell ref="J125:J126"/>
    <mergeCell ref="E149:E151"/>
    <mergeCell ref="E143:E145"/>
    <mergeCell ref="E146:E148"/>
    <mergeCell ref="E127:E129"/>
    <mergeCell ref="J127:J129"/>
    <mergeCell ref="E137:E139"/>
    <mergeCell ref="J137:J139"/>
    <mergeCell ref="K153:K155"/>
    <mergeCell ref="J21:J24"/>
    <mergeCell ref="K21:K24"/>
    <mergeCell ref="J114:J122"/>
    <mergeCell ref="K114:K122"/>
    <mergeCell ref="J134:J136"/>
    <mergeCell ref="K134:K136"/>
    <mergeCell ref="K111:K113"/>
    <mergeCell ref="J153:J155"/>
    <mergeCell ref="J143:J151"/>
    <mergeCell ref="K149:K151"/>
    <mergeCell ref="K143:K145"/>
    <mergeCell ref="K127:K129"/>
    <mergeCell ref="K137:K139"/>
    <mergeCell ref="K108:K110"/>
    <mergeCell ref="K125:K126"/>
  </mergeCells>
  <hyperlinks>
    <hyperlink ref="B124" r:id="rId1" display="https://thuvienphapluat.vn/phap-luat/tim-van-ban.aspx?keyword=TCVNISO9001:2008&amp;area=2&amp;type=39&amp;match=False&amp;vc=True&amp;lan=1"/>
    <hyperlink ref="B125" r:id="rId2" display="https://thuvienphapluat.vn/phap-luat/tim-van-ban.aspx?keyword=TCVNISO9001:2008&amp;area=2&amp;type=39&amp;match=False&amp;vc=True&amp;lan=1"/>
    <hyperlink ref="B127" r:id="rId3" display="https://thuvienphapluat.vn/phap-luat/tim-van-ban.aspx?keyword=TCVNISO9001:2008&amp;area=2&amp;type=39&amp;match=False&amp;vc=True&amp;lan=1"/>
  </hyperlinks>
  <pageMargins left="0.2" right="0.2" top="0.25" bottom="0.25" header="0.25" footer="0.05"/>
  <pageSetup paperSize="9" orientation="landscape" r:id="rId4"/>
  <headerFoot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cp:lastModifiedBy>
  <cp:lastPrinted>2017-07-11T03:52:12Z</cp:lastPrinted>
  <dcterms:created xsi:type="dcterms:W3CDTF">2017-06-05T07:10:08Z</dcterms:created>
  <dcterms:modified xsi:type="dcterms:W3CDTF">2017-07-11T03:53:52Z</dcterms:modified>
</cp:coreProperties>
</file>